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6. Tahun 2025\"/>
    </mc:Choice>
  </mc:AlternateContent>
  <bookViews>
    <workbookView xWindow="0" yWindow="0" windowWidth="20490" windowHeight="7365" activeTab="4"/>
  </bookViews>
  <sheets>
    <sheet name="Januari" sheetId="3" r:id="rId1"/>
    <sheet name="Mei" sheetId="1" r:id="rId2"/>
    <sheet name="Juni" sheetId="4" r:id="rId3"/>
    <sheet name="Juli" sheetId="5" r:id="rId4"/>
    <sheet name="Agustus" sheetId="6" r:id="rId5"/>
    <sheet name="September" sheetId="8" r:id="rId6"/>
    <sheet name="Oktober" sheetId="9" r:id="rId7"/>
    <sheet name="November" sheetId="10" r:id="rId8"/>
    <sheet name="Desember" sheetId="11" r:id="rId9"/>
  </sheets>
  <definedNames>
    <definedName name="_xlnm.Print_Area" localSheetId="2">Juni!$A$1:$E$56</definedName>
    <definedName name="_xlnm.Print_Area" localSheetId="1">Mei!$A$1:$E$56</definedName>
  </definedNames>
  <calcPr calcId="152511"/>
</workbook>
</file>

<file path=xl/calcChain.xml><?xml version="1.0" encoding="utf-8"?>
<calcChain xmlns="http://schemas.openxmlformats.org/spreadsheetml/2006/main">
  <c r="F45" i="11" l="1"/>
  <c r="F44" i="11"/>
  <c r="F43" i="11"/>
  <c r="F42" i="11"/>
  <c r="F41" i="11"/>
  <c r="F40" i="11"/>
  <c r="F39" i="11"/>
  <c r="F38" i="11"/>
  <c r="F36" i="11"/>
  <c r="F35" i="11"/>
  <c r="F34" i="11"/>
  <c r="F33" i="11"/>
  <c r="F32" i="11"/>
  <c r="F31" i="11"/>
  <c r="F30" i="11"/>
  <c r="F29" i="11"/>
  <c r="F28" i="11"/>
  <c r="F25" i="11"/>
  <c r="F24" i="11"/>
  <c r="F23" i="11"/>
  <c r="F22" i="11"/>
  <c r="F21" i="11"/>
  <c r="F20" i="11"/>
  <c r="F19" i="11"/>
  <c r="F16" i="11"/>
  <c r="F15" i="11"/>
  <c r="F14" i="11"/>
  <c r="F13" i="11"/>
  <c r="F12" i="11"/>
  <c r="F11" i="11"/>
  <c r="F10" i="11"/>
  <c r="F9" i="11"/>
  <c r="F8" i="11" l="1"/>
  <c r="F45" i="10"/>
  <c r="F44" i="10"/>
  <c r="F43" i="10"/>
  <c r="F42" i="10"/>
  <c r="F41" i="10"/>
  <c r="F40" i="10"/>
  <c r="F39" i="10"/>
  <c r="F38" i="10"/>
  <c r="F36" i="10"/>
  <c r="F35" i="10"/>
  <c r="F34" i="10"/>
  <c r="F33" i="10"/>
  <c r="F32" i="10"/>
  <c r="F31" i="10"/>
  <c r="F30" i="10"/>
  <c r="F29" i="10"/>
  <c r="F28" i="10"/>
  <c r="F25" i="10"/>
  <c r="F24" i="10"/>
  <c r="F23" i="10"/>
  <c r="F22" i="10"/>
  <c r="F21" i="10"/>
  <c r="F20" i="10"/>
  <c r="F19" i="10"/>
  <c r="F16" i="10"/>
  <c r="F15" i="10"/>
  <c r="F14" i="10"/>
  <c r="F13" i="10"/>
  <c r="F12" i="10"/>
  <c r="F11" i="10"/>
  <c r="C10" i="10"/>
  <c r="F10" i="10" s="1"/>
  <c r="C9" i="10"/>
  <c r="F9" i="10" s="1"/>
  <c r="I8" i="10"/>
  <c r="F8" i="10"/>
  <c r="C8" i="10"/>
  <c r="F28" i="8" l="1"/>
  <c r="F45" i="9"/>
  <c r="F44" i="9"/>
  <c r="F43" i="9"/>
  <c r="F42" i="9"/>
  <c r="F41" i="9"/>
  <c r="F40" i="9"/>
  <c r="F39" i="9"/>
  <c r="F38" i="9"/>
  <c r="F45" i="8"/>
  <c r="F44" i="8"/>
  <c r="F43" i="8"/>
  <c r="F42" i="8"/>
  <c r="F41" i="8"/>
  <c r="F40" i="8"/>
  <c r="F39" i="8"/>
  <c r="F38" i="8"/>
  <c r="F36" i="8"/>
  <c r="F35" i="8"/>
  <c r="F34" i="8"/>
  <c r="F33" i="8"/>
  <c r="F32" i="8"/>
  <c r="F31" i="8"/>
  <c r="F30" i="8"/>
  <c r="F29" i="8"/>
  <c r="F25" i="8"/>
  <c r="F24" i="8"/>
  <c r="F23" i="8"/>
  <c r="F22" i="8"/>
  <c r="F21" i="8"/>
  <c r="F20" i="8"/>
  <c r="F19" i="8"/>
  <c r="F16" i="8"/>
  <c r="F15" i="8"/>
  <c r="F14" i="8"/>
  <c r="F13" i="8"/>
  <c r="F12" i="8"/>
  <c r="F11" i="8"/>
  <c r="F10" i="8"/>
  <c r="F9" i="8"/>
  <c r="F8" i="8"/>
  <c r="C10" i="9"/>
  <c r="C9" i="9"/>
  <c r="C8" i="9"/>
  <c r="J19" i="8" l="1"/>
  <c r="J18" i="8"/>
  <c r="F36" i="9" l="1"/>
  <c r="F35" i="9"/>
  <c r="F34" i="9"/>
  <c r="F33" i="9"/>
  <c r="F32" i="9"/>
  <c r="F31" i="9"/>
  <c r="F30" i="9"/>
  <c r="F29" i="9"/>
  <c r="F28" i="9"/>
  <c r="F25" i="9"/>
  <c r="F24" i="9"/>
  <c r="F23" i="9"/>
  <c r="F22" i="9"/>
  <c r="F21" i="9"/>
  <c r="F20" i="9"/>
  <c r="F19" i="9"/>
  <c r="F16" i="9"/>
  <c r="F15" i="9"/>
  <c r="F14" i="9"/>
  <c r="F13" i="9"/>
  <c r="F12" i="9"/>
  <c r="F11" i="9"/>
  <c r="F10" i="9"/>
  <c r="F9" i="9"/>
  <c r="I8" i="9"/>
  <c r="F8" i="9"/>
  <c r="F32" i="6" l="1"/>
  <c r="F24" i="6"/>
  <c r="F19" i="6"/>
  <c r="F45" i="6" l="1"/>
  <c r="F44" i="6"/>
  <c r="F43" i="6"/>
  <c r="F42" i="6"/>
  <c r="F41" i="6"/>
  <c r="F40" i="6"/>
  <c r="F39" i="6"/>
  <c r="F38" i="6"/>
  <c r="F36" i="6"/>
  <c r="F35" i="6"/>
  <c r="F34" i="6"/>
  <c r="F33" i="6"/>
  <c r="F31" i="6"/>
  <c r="F30" i="6"/>
  <c r="F29" i="6"/>
  <c r="F28" i="6"/>
  <c r="F25" i="6"/>
  <c r="F23" i="6"/>
  <c r="F22" i="6"/>
  <c r="F21" i="6"/>
  <c r="F20" i="6"/>
  <c r="F16" i="6"/>
  <c r="F15" i="6"/>
  <c r="F14" i="6"/>
  <c r="F13" i="6"/>
  <c r="F12" i="6"/>
  <c r="F11" i="6"/>
  <c r="F10" i="6"/>
  <c r="F9" i="6"/>
  <c r="I8" i="6"/>
  <c r="F8" i="6"/>
  <c r="F24" i="5" l="1"/>
  <c r="F16" i="5" l="1"/>
  <c r="F45" i="5"/>
  <c r="F44" i="5"/>
  <c r="F43" i="5"/>
  <c r="F42" i="5"/>
  <c r="F41" i="5"/>
  <c r="F40" i="5"/>
  <c r="F39" i="5"/>
  <c r="F38" i="5"/>
  <c r="F36" i="5"/>
  <c r="F35" i="5"/>
  <c r="F34" i="5"/>
  <c r="F33" i="5"/>
  <c r="F32" i="5"/>
  <c r="F31" i="5"/>
  <c r="F30" i="5"/>
  <c r="F29" i="5"/>
  <c r="F28" i="5"/>
  <c r="F25" i="5"/>
  <c r="F23" i="5"/>
  <c r="F22" i="5"/>
  <c r="F21" i="5"/>
  <c r="F20" i="5"/>
  <c r="F15" i="5"/>
  <c r="F14" i="5"/>
  <c r="F13" i="5"/>
  <c r="F12" i="5"/>
  <c r="F11" i="5"/>
  <c r="F10" i="5"/>
  <c r="F9" i="5"/>
  <c r="I8" i="5"/>
  <c r="F8" i="5"/>
  <c r="I8" i="4" l="1"/>
  <c r="F8" i="4"/>
  <c r="G47" i="3" l="1"/>
  <c r="G46" i="3"/>
  <c r="G45" i="3"/>
  <c r="G44" i="3"/>
  <c r="G43" i="3"/>
  <c r="G42" i="3"/>
  <c r="G41" i="3"/>
  <c r="G40" i="3"/>
  <c r="G38" i="3"/>
  <c r="G37" i="3"/>
  <c r="G36" i="3"/>
  <c r="G35" i="3"/>
  <c r="G34" i="3"/>
  <c r="G33" i="3"/>
  <c r="G32" i="3"/>
  <c r="G31" i="3"/>
  <c r="G30" i="3"/>
  <c r="G27" i="3"/>
  <c r="G26" i="3"/>
  <c r="G25" i="3"/>
  <c r="G24" i="3"/>
  <c r="G23" i="3"/>
  <c r="G22" i="3"/>
  <c r="G21" i="3"/>
  <c r="G18" i="3"/>
  <c r="G17" i="3"/>
  <c r="G16" i="3"/>
  <c r="G15" i="3"/>
  <c r="G14" i="3"/>
  <c r="G13" i="3"/>
  <c r="G12" i="3"/>
  <c r="G11" i="3"/>
  <c r="G10" i="3"/>
  <c r="F41" i="4" l="1"/>
  <c r="F39" i="4"/>
  <c r="F40" i="4"/>
  <c r="F42" i="4"/>
  <c r="F43" i="4"/>
  <c r="F44" i="4"/>
  <c r="F45" i="4"/>
  <c r="F38" i="4"/>
  <c r="F29" i="4"/>
  <c r="F30" i="4"/>
  <c r="F31" i="4"/>
  <c r="F32" i="4"/>
  <c r="F33" i="4"/>
  <c r="F34" i="4"/>
  <c r="F35" i="4"/>
  <c r="F36" i="4"/>
  <c r="F28" i="4"/>
  <c r="F25" i="4"/>
  <c r="F21" i="4"/>
  <c r="F22" i="4"/>
  <c r="F23" i="4"/>
  <c r="F24" i="4"/>
  <c r="F20" i="4"/>
  <c r="F9" i="4"/>
  <c r="F10" i="4"/>
  <c r="F11" i="4"/>
  <c r="F12" i="4"/>
  <c r="F13" i="4"/>
  <c r="F14" i="4"/>
  <c r="F15" i="4"/>
  <c r="F39" i="1" l="1"/>
  <c r="F40" i="1"/>
  <c r="F41" i="1"/>
  <c r="F42" i="1"/>
  <c r="F43" i="1"/>
  <c r="F44" i="1"/>
  <c r="F45" i="1"/>
  <c r="F38" i="1"/>
  <c r="F32" i="1"/>
  <c r="F29" i="1"/>
  <c r="F30" i="1"/>
  <c r="F31" i="1"/>
  <c r="F33" i="1"/>
  <c r="F34" i="1"/>
  <c r="F35" i="1"/>
  <c r="F36" i="1"/>
  <c r="F28" i="1"/>
  <c r="F21" i="1"/>
  <c r="F22" i="1"/>
  <c r="F23" i="1"/>
  <c r="F24" i="1"/>
  <c r="F25" i="1"/>
  <c r="F20" i="1"/>
  <c r="F10" i="1"/>
  <c r="F11" i="1"/>
  <c r="F12" i="1"/>
  <c r="F13" i="1"/>
  <c r="F14" i="1"/>
  <c r="F15" i="1"/>
  <c r="F16" i="1"/>
  <c r="F9" i="1"/>
  <c r="F8" i="1"/>
</calcChain>
</file>

<file path=xl/sharedStrings.xml><?xml version="1.0" encoding="utf-8"?>
<sst xmlns="http://schemas.openxmlformats.org/spreadsheetml/2006/main" count="553" uniqueCount="95">
  <si>
    <t>HARGA IKAN DI KOTA PEKANBARU</t>
  </si>
  <si>
    <t>(PEPRES NO.59 Tahun 2020 tentang BAPOKTING)</t>
  </si>
  <si>
    <t>NO</t>
  </si>
  <si>
    <t>KOMODITAS</t>
  </si>
  <si>
    <t>HARGA IKAN ECERAN / KG DI PASAR</t>
  </si>
  <si>
    <t xml:space="preserve">PAGI ARENGKA </t>
  </si>
  <si>
    <t>DUPA</t>
  </si>
  <si>
    <t xml:space="preserve"> KODIM</t>
  </si>
  <si>
    <t>IKAN SEGAR AIR LAUT</t>
  </si>
  <si>
    <t>Bandeng</t>
  </si>
  <si>
    <t>Cakalang</t>
  </si>
  <si>
    <t>Caru</t>
  </si>
  <si>
    <t>Kembung</t>
  </si>
  <si>
    <t>Senangin</t>
  </si>
  <si>
    <t>Serai</t>
  </si>
  <si>
    <t>Tenggiri</t>
  </si>
  <si>
    <t>Tongkol</t>
  </si>
  <si>
    <t>Tuna</t>
  </si>
  <si>
    <t>UDANG DAN KEPITING SEGAR</t>
  </si>
  <si>
    <t>Kepiting Bakau</t>
  </si>
  <si>
    <t>Kerang-kerangan</t>
  </si>
  <si>
    <t>Sotong</t>
  </si>
  <si>
    <t>Udang Galah</t>
  </si>
  <si>
    <t xml:space="preserve">Udang Harimau </t>
  </si>
  <si>
    <t>Udang Putih</t>
  </si>
  <si>
    <t>Udang Vaname</t>
  </si>
  <si>
    <t>IKAN SEGAR AIR TAWAR</t>
  </si>
  <si>
    <t>Baung</t>
  </si>
  <si>
    <t>Belut</t>
  </si>
  <si>
    <t>Gabus</t>
  </si>
  <si>
    <t>Gurami</t>
  </si>
  <si>
    <t>Jelawat/Klemak</t>
  </si>
  <si>
    <t>Lele</t>
  </si>
  <si>
    <t>Mas</t>
  </si>
  <si>
    <t>Nila</t>
  </si>
  <si>
    <t>Patin Jambal</t>
  </si>
  <si>
    <t>IKAN OLAHAN / ASIN</t>
  </si>
  <si>
    <t>Ikan asin Sepat</t>
  </si>
  <si>
    <t>Salai Baung</t>
  </si>
  <si>
    <t>Salai lele</t>
  </si>
  <si>
    <t>Salai Motan</t>
  </si>
  <si>
    <t>Salai Patin</t>
  </si>
  <si>
    <t>Salai Selais</t>
  </si>
  <si>
    <t>Sotong kering</t>
  </si>
  <si>
    <t>Bulu Ayam</t>
  </si>
  <si>
    <t>Mengetahui,</t>
  </si>
  <si>
    <t>Ketua Tim Pemantauan dan Pendataan Harga Ikan Trandisional Kota Pekanbaru</t>
  </si>
  <si>
    <t>Ummi Kalsum. S.Pi</t>
  </si>
  <si>
    <t>Tim Survey</t>
  </si>
  <si>
    <t>NIP. 19800511 200902 2 006</t>
  </si>
  <si>
    <t>BULAN MEI 2024</t>
  </si>
  <si>
    <t>Rata-Rata</t>
  </si>
  <si>
    <t>Pekanbaru, 30 Mei 2024</t>
  </si>
  <si>
    <t>Tggl Survei,  30  Mei 2024</t>
  </si>
  <si>
    <t>Tggl Survei,  28  Juni 2024</t>
  </si>
  <si>
    <t>Pekanbaru, 30 Juni 2024</t>
  </si>
  <si>
    <t>BULAN JUNI 2024</t>
  </si>
  <si>
    <t>Lampiran : 1  Permintaan Data Harga Ikan Tahun 2024</t>
  </si>
  <si>
    <t>Bulan Januari 2024</t>
  </si>
  <si>
    <t>NAMA PASAR</t>
  </si>
  <si>
    <t>PAGI ARENGKA</t>
  </si>
  <si>
    <t xml:space="preserve"> DUPA</t>
  </si>
  <si>
    <t>dll</t>
  </si>
  <si>
    <t xml:space="preserve"> </t>
  </si>
  <si>
    <t>-</t>
  </si>
  <si>
    <t>Tanggal Survei 02 April 2024</t>
  </si>
  <si>
    <t>Pekanbaru,  02  April 2023</t>
  </si>
  <si>
    <t xml:space="preserve">Tanggal Survey </t>
  </si>
  <si>
    <t>Pekanbaru,        Agustus   2019</t>
  </si>
  <si>
    <t>Rabu, 28 Agustus 2019</t>
  </si>
  <si>
    <t>Kasi Pemasaran dan Promosi</t>
  </si>
  <si>
    <t xml:space="preserve">Yang Membuatkan </t>
  </si>
  <si>
    <t>KEPALA BIDANG P2HKP</t>
  </si>
  <si>
    <t>WIWIK PUJI RAHAYU, S.Pi. M.Si</t>
  </si>
  <si>
    <t>Erdyansyah, S.Pi</t>
  </si>
  <si>
    <r>
      <rPr>
        <b/>
        <u/>
        <sz val="12"/>
        <color theme="0"/>
        <rFont val="Arial"/>
        <family val="2"/>
      </rPr>
      <t>Joni, S.P</t>
    </r>
    <r>
      <rPr>
        <b/>
        <sz val="12"/>
        <color theme="0"/>
        <rFont val="Arial"/>
        <family val="2"/>
      </rPr>
      <t>i</t>
    </r>
  </si>
  <si>
    <t>Hery Firmansyah, S.Pi</t>
  </si>
  <si>
    <t>NIP. 19700508 199703 2 004</t>
  </si>
  <si>
    <t>NIP. 19820610 201408 1 003</t>
  </si>
  <si>
    <t>NIP. 19740718 200801 1 004</t>
  </si>
  <si>
    <t xml:space="preserve">Mengetahaui, </t>
  </si>
  <si>
    <t>Pembina TK. I</t>
  </si>
  <si>
    <t>BULAN JULI 2024</t>
  </si>
  <si>
    <t>Tggl Survei,  17Juli 2024</t>
  </si>
  <si>
    <t>Pekanbaru, 31 Juli 2024</t>
  </si>
  <si>
    <t>BULAN AGUSTUS 2024</t>
  </si>
  <si>
    <t>BULAN SEPTEMBER 2024</t>
  </si>
  <si>
    <t>BULAN OKTOBER 2024</t>
  </si>
  <si>
    <t>Pekanbaru,      September 2024</t>
  </si>
  <si>
    <t>Pekanbaru,     Oktober 2024</t>
  </si>
  <si>
    <t>Pekanbaru,        Agustus 2024</t>
  </si>
  <si>
    <t>Pekanbaru,        November 2024</t>
  </si>
  <si>
    <t>BULAN DESEMBER 2024</t>
  </si>
  <si>
    <t>Pekanbaru,        Desember 2024</t>
  </si>
  <si>
    <t>BULAN 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</si>
</sst>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_-* #,##0_-;\-* #,##0_-;_-* &quot;-&quot;_-;_-@_-"/>
    <numFmt numFmtId="165" formatCode="_-* #,##0.000_-;\-* #,##0.000_-;_-* &quot;-&quot;_-;_-@_-"/>
    <numFmt numFmtId="166" formatCode="_-* #,##0.000_-;\-* #,##0.000_-;_-* &quot;-&quot;???_-;_-@_-"/>
    <numFmt numFmtId="167" formatCode="_(* #,##0.000_);_(* \(#,##0.000\);_(* &quot;-&quot;_);_(@_)"/>
    <numFmt numFmtId="168" formatCode="_-* #,##0_-;\-* #,##0_-;_-* &quot;-&quot;???_-;_-@_-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u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Arial"/>
      <family val="2"/>
    </font>
    <font>
      <b/>
      <u/>
      <sz val="12"/>
      <color theme="0"/>
      <name val="Arial"/>
      <family val="2"/>
    </font>
    <font>
      <u/>
      <sz val="12"/>
      <color theme="0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165" fontId="4" fillId="0" borderId="1" xfId="2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165" fontId="3" fillId="0" borderId="1" xfId="2" applyNumberFormat="1" applyFont="1" applyBorder="1"/>
    <xf numFmtId="165" fontId="4" fillId="0" borderId="1" xfId="2" quotePrefix="1" applyNumberFormat="1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7" fontId="4" fillId="0" borderId="1" xfId="1" applyNumberFormat="1" applyFont="1" applyBorder="1" applyAlignment="1">
      <alignment horizontal="right"/>
    </xf>
    <xf numFmtId="167" fontId="4" fillId="0" borderId="1" xfId="0" applyNumberFormat="1" applyFont="1" applyBorder="1"/>
    <xf numFmtId="41" fontId="12" fillId="2" borderId="0" xfId="1" applyFont="1" applyFill="1" applyBorder="1" applyAlignment="1">
      <alignment horizontal="right"/>
    </xf>
    <xf numFmtId="0" fontId="4" fillId="0" borderId="0" xfId="0" applyFont="1"/>
    <xf numFmtId="0" fontId="2" fillId="0" borderId="1" xfId="0" applyFont="1" applyBorder="1"/>
    <xf numFmtId="167" fontId="4" fillId="2" borderId="1" xfId="1" applyNumberFormat="1" applyFont="1" applyFill="1" applyBorder="1" applyAlignment="1">
      <alignment horizontal="right"/>
    </xf>
    <xf numFmtId="167" fontId="4" fillId="2" borderId="1" xfId="0" applyNumberFormat="1" applyFont="1" applyFill="1" applyBorder="1"/>
    <xf numFmtId="167" fontId="4" fillId="0" borderId="1" xfId="1" applyNumberFormat="1" applyFont="1" applyBorder="1"/>
    <xf numFmtId="41" fontId="12" fillId="2" borderId="0" xfId="1" applyFont="1" applyFill="1" applyBorder="1"/>
    <xf numFmtId="0" fontId="4" fillId="0" borderId="16" xfId="0" applyFont="1" applyBorder="1"/>
    <xf numFmtId="167" fontId="4" fillId="0" borderId="16" xfId="1" applyNumberFormat="1" applyFont="1" applyBorder="1"/>
    <xf numFmtId="167" fontId="4" fillId="0" borderId="16" xfId="1" applyNumberFormat="1" applyFont="1" applyBorder="1" applyAlignment="1">
      <alignment horizontal="right"/>
    </xf>
    <xf numFmtId="41" fontId="12" fillId="2" borderId="0" xfId="1" applyNumberFormat="1" applyFont="1" applyFill="1" applyBorder="1"/>
    <xf numFmtId="0" fontId="12" fillId="2" borderId="0" xfId="0" applyFont="1" applyFill="1" applyBorder="1" applyAlignment="1">
      <alignment horizontal="right"/>
    </xf>
    <xf numFmtId="167" fontId="12" fillId="0" borderId="1" xfId="1" applyNumberFormat="1" applyFont="1" applyBorder="1" applyAlignment="1">
      <alignment horizontal="right"/>
    </xf>
    <xf numFmtId="167" fontId="12" fillId="0" borderId="1" xfId="0" applyNumberFormat="1" applyFont="1" applyBorder="1"/>
    <xf numFmtId="0" fontId="13" fillId="0" borderId="0" xfId="0" applyFont="1" applyAlignment="1"/>
    <xf numFmtId="0" fontId="14" fillId="0" borderId="0" xfId="0" applyFont="1" applyAlignment="1"/>
    <xf numFmtId="0" fontId="12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9" fillId="0" borderId="0" xfId="0" applyFont="1" applyAlignment="1"/>
    <xf numFmtId="0" fontId="12" fillId="0" borderId="0" xfId="0" applyFont="1" applyAlignment="1"/>
    <xf numFmtId="0" fontId="2" fillId="0" borderId="0" xfId="0" applyFont="1" applyAlignment="1"/>
    <xf numFmtId="0" fontId="9" fillId="0" borderId="0" xfId="0" applyFont="1" applyAlignment="1">
      <alignment wrapText="1"/>
    </xf>
    <xf numFmtId="0" fontId="15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1" fontId="3" fillId="0" borderId="1" xfId="0" applyNumberFormat="1" applyFont="1" applyBorder="1"/>
    <xf numFmtId="165" fontId="2" fillId="0" borderId="1" xfId="2" applyNumberFormat="1" applyFont="1" applyBorder="1" applyAlignment="1">
      <alignment horizontal="center" vertical="center"/>
    </xf>
    <xf numFmtId="41" fontId="3" fillId="0" borderId="1" xfId="2" applyNumberFormat="1" applyFont="1" applyBorder="1"/>
    <xf numFmtId="41" fontId="3" fillId="0" borderId="1" xfId="0" applyNumberFormat="1" applyFont="1" applyBorder="1" applyAlignment="1">
      <alignment horizontal="right"/>
    </xf>
    <xf numFmtId="41" fontId="2" fillId="0" borderId="1" xfId="2" quotePrefix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8" fontId="3" fillId="0" borderId="1" xfId="0" applyNumberFormat="1" applyFont="1" applyBorder="1"/>
    <xf numFmtId="167" fontId="3" fillId="0" borderId="1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4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15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16" fillId="0" borderId="0" xfId="0" applyFont="1" applyAlignment="1">
      <alignment horizontal="center"/>
    </xf>
  </cellXfs>
  <cellStyles count="3">
    <cellStyle name="Comma [0]" xfId="2" builtinId="6"/>
    <cellStyle name="Comma [0]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4"/>
  <sheetViews>
    <sheetView topLeftCell="A10" workbookViewId="0">
      <selection activeCell="E17" sqref="E17"/>
    </sheetView>
  </sheetViews>
  <sheetFormatPr defaultRowHeight="15" x14ac:dyDescent="0.2"/>
  <cols>
    <col min="1" max="1" width="2.85546875" style="26" customWidth="1"/>
    <col min="2" max="2" width="7.28515625" style="23" customWidth="1"/>
    <col min="3" max="3" width="20.28515625" style="26" customWidth="1"/>
    <col min="4" max="4" width="21.28515625" style="26" customWidth="1"/>
    <col min="5" max="5" width="18.85546875" style="26" customWidth="1"/>
    <col min="6" max="7" width="21.140625" style="26" customWidth="1"/>
    <col min="8" max="9" width="9.140625" style="26"/>
    <col min="10" max="10" width="8" style="26" customWidth="1"/>
    <col min="11" max="11" width="21.140625" style="26" customWidth="1"/>
    <col min="12" max="14" width="21" style="26" customWidth="1"/>
    <col min="15" max="15" width="14.28515625" style="26" customWidth="1"/>
    <col min="16" max="16384" width="9.140625" style="26"/>
  </cols>
  <sheetData>
    <row r="1" spans="2:16" x14ac:dyDescent="0.2">
      <c r="B1" s="25" t="s">
        <v>57</v>
      </c>
    </row>
    <row r="3" spans="2:16" ht="18" x14ac:dyDescent="0.25">
      <c r="B3" s="93" t="s">
        <v>0</v>
      </c>
      <c r="C3" s="93"/>
      <c r="D3" s="93"/>
      <c r="E3" s="93"/>
      <c r="F3" s="93"/>
      <c r="G3" s="93"/>
      <c r="J3" s="94" t="s">
        <v>0</v>
      </c>
      <c r="K3" s="94"/>
      <c r="L3" s="94"/>
      <c r="M3" s="94"/>
      <c r="N3" s="94"/>
      <c r="O3" s="94"/>
    </row>
    <row r="4" spans="2:16" ht="15.75" x14ac:dyDescent="0.25">
      <c r="B4" s="95" t="s">
        <v>1</v>
      </c>
      <c r="C4" s="95"/>
      <c r="D4" s="95"/>
      <c r="E4" s="95"/>
      <c r="F4" s="95"/>
      <c r="G4" s="95"/>
      <c r="J4" s="96" t="s">
        <v>1</v>
      </c>
      <c r="K4" s="96"/>
      <c r="L4" s="96"/>
      <c r="M4" s="96"/>
      <c r="N4" s="96"/>
      <c r="O4" s="96"/>
    </row>
    <row r="5" spans="2:16" ht="15.75" x14ac:dyDescent="0.25">
      <c r="B5" s="95" t="s">
        <v>58</v>
      </c>
      <c r="C5" s="95"/>
      <c r="D5" s="95"/>
      <c r="E5" s="95"/>
      <c r="F5" s="95"/>
      <c r="G5" s="95"/>
      <c r="J5" s="27"/>
      <c r="K5" s="27"/>
      <c r="L5" s="27"/>
      <c r="M5" s="27"/>
      <c r="N5" s="27"/>
      <c r="O5" s="27"/>
    </row>
    <row r="6" spans="2:16" ht="15.75" thickBot="1" x14ac:dyDescent="0.25">
      <c r="J6" s="28"/>
      <c r="K6" s="29"/>
      <c r="L6" s="29"/>
      <c r="M6" s="29"/>
      <c r="N6" s="29"/>
      <c r="O6" s="29"/>
    </row>
    <row r="7" spans="2:16" s="30" customFormat="1" ht="16.5" thickBot="1" x14ac:dyDescent="0.3">
      <c r="B7" s="97" t="s">
        <v>2</v>
      </c>
      <c r="C7" s="99" t="s">
        <v>3</v>
      </c>
      <c r="D7" s="101" t="s">
        <v>4</v>
      </c>
      <c r="E7" s="102"/>
      <c r="F7" s="103"/>
      <c r="G7" s="97" t="s">
        <v>51</v>
      </c>
      <c r="J7" s="104" t="s">
        <v>2</v>
      </c>
      <c r="K7" s="104" t="s">
        <v>3</v>
      </c>
      <c r="L7" s="104" t="s">
        <v>4</v>
      </c>
      <c r="M7" s="104"/>
      <c r="N7" s="104"/>
      <c r="O7" s="104" t="s">
        <v>51</v>
      </c>
      <c r="P7" s="31"/>
    </row>
    <row r="8" spans="2:16" s="33" customFormat="1" ht="16.5" thickBot="1" x14ac:dyDescent="0.3">
      <c r="B8" s="98"/>
      <c r="C8" s="100"/>
      <c r="D8" s="32" t="s">
        <v>59</v>
      </c>
      <c r="E8" s="32" t="s">
        <v>59</v>
      </c>
      <c r="F8" s="32" t="s">
        <v>59</v>
      </c>
      <c r="G8" s="98"/>
      <c r="J8" s="104"/>
      <c r="K8" s="104"/>
      <c r="L8" s="34" t="s">
        <v>60</v>
      </c>
      <c r="M8" s="34" t="s">
        <v>61</v>
      </c>
      <c r="N8" s="34" t="s">
        <v>7</v>
      </c>
      <c r="O8" s="104"/>
    </row>
    <row r="9" spans="2:16" s="24" customFormat="1" ht="15.75" x14ac:dyDescent="0.25">
      <c r="B9" s="105" t="s">
        <v>8</v>
      </c>
      <c r="C9" s="106"/>
      <c r="D9" s="106"/>
      <c r="E9" s="106"/>
      <c r="F9" s="106"/>
      <c r="G9" s="107"/>
      <c r="J9" s="108" t="s">
        <v>8</v>
      </c>
      <c r="K9" s="108"/>
      <c r="L9" s="108"/>
      <c r="M9" s="108"/>
      <c r="N9" s="108"/>
      <c r="O9" s="108"/>
    </row>
    <row r="10" spans="2:16" x14ac:dyDescent="0.2">
      <c r="B10" s="2">
        <v>1</v>
      </c>
      <c r="C10" s="3" t="s">
        <v>12</v>
      </c>
      <c r="D10" s="35">
        <v>28</v>
      </c>
      <c r="E10" s="35">
        <v>30</v>
      </c>
      <c r="F10" s="35">
        <v>28</v>
      </c>
      <c r="G10" s="36">
        <f>SUM(D10:F10)/3</f>
        <v>28.666666666666668</v>
      </c>
      <c r="J10" s="28">
        <v>1</v>
      </c>
      <c r="K10" s="29" t="s">
        <v>9</v>
      </c>
      <c r="L10" s="37">
        <v>30000</v>
      </c>
      <c r="M10" s="37">
        <v>35000</v>
      </c>
      <c r="N10" s="37"/>
      <c r="O10" s="29"/>
    </row>
    <row r="11" spans="2:16" x14ac:dyDescent="0.2">
      <c r="B11" s="2">
        <v>2</v>
      </c>
      <c r="C11" s="3" t="s">
        <v>10</v>
      </c>
      <c r="D11" s="35">
        <v>35</v>
      </c>
      <c r="E11" s="35">
        <v>35</v>
      </c>
      <c r="F11" s="35">
        <v>33</v>
      </c>
      <c r="G11" s="36">
        <f t="shared" ref="G11:G18" si="0">SUM(D11:F11)/3</f>
        <v>34.333333333333336</v>
      </c>
      <c r="J11" s="28">
        <v>2</v>
      </c>
      <c r="K11" s="29" t="s">
        <v>10</v>
      </c>
      <c r="L11" s="37">
        <v>35000</v>
      </c>
      <c r="M11" s="37">
        <v>34000</v>
      </c>
      <c r="N11" s="37"/>
      <c r="O11" s="29"/>
    </row>
    <row r="12" spans="2:16" x14ac:dyDescent="0.2">
      <c r="B12" s="2">
        <v>3</v>
      </c>
      <c r="C12" s="3" t="s">
        <v>14</v>
      </c>
      <c r="D12" s="35">
        <v>32</v>
      </c>
      <c r="E12" s="35">
        <v>30</v>
      </c>
      <c r="F12" s="35">
        <v>30</v>
      </c>
      <c r="G12" s="36">
        <f t="shared" si="0"/>
        <v>30.666666666666668</v>
      </c>
      <c r="J12" s="28">
        <v>3</v>
      </c>
      <c r="K12" s="29" t="s">
        <v>11</v>
      </c>
      <c r="L12" s="37">
        <v>35000</v>
      </c>
      <c r="M12" s="37">
        <v>35000</v>
      </c>
      <c r="N12" s="37"/>
      <c r="O12" s="29"/>
    </row>
    <row r="13" spans="2:16" x14ac:dyDescent="0.2">
      <c r="B13" s="2">
        <v>4</v>
      </c>
      <c r="C13" s="3" t="s">
        <v>15</v>
      </c>
      <c r="D13" s="38"/>
      <c r="E13" s="35">
        <v>32</v>
      </c>
      <c r="F13" s="35">
        <v>35</v>
      </c>
      <c r="G13" s="36">
        <f>SUM(D13:F13)/3</f>
        <v>22.333333333333332</v>
      </c>
      <c r="J13" s="28">
        <v>4</v>
      </c>
      <c r="K13" s="29" t="s">
        <v>12</v>
      </c>
      <c r="L13" s="37">
        <v>65000</v>
      </c>
      <c r="M13" s="37">
        <v>60000</v>
      </c>
      <c r="N13" s="37"/>
      <c r="O13" s="29"/>
    </row>
    <row r="14" spans="2:16" x14ac:dyDescent="0.2">
      <c r="B14" s="2">
        <v>5</v>
      </c>
      <c r="C14" s="3" t="s">
        <v>16</v>
      </c>
      <c r="D14" s="35">
        <v>65</v>
      </c>
      <c r="E14" s="35">
        <v>60</v>
      </c>
      <c r="F14" s="35">
        <v>65</v>
      </c>
      <c r="G14" s="36">
        <f t="shared" si="0"/>
        <v>63.333333333333336</v>
      </c>
      <c r="J14" s="28">
        <v>5</v>
      </c>
      <c r="K14" s="29" t="s">
        <v>13</v>
      </c>
      <c r="L14" s="37">
        <v>60000</v>
      </c>
      <c r="M14" s="37">
        <v>60000</v>
      </c>
      <c r="N14" s="37"/>
      <c r="O14" s="29"/>
    </row>
    <row r="15" spans="2:16" x14ac:dyDescent="0.2">
      <c r="B15" s="2">
        <v>6</v>
      </c>
      <c r="C15" s="3" t="s">
        <v>17</v>
      </c>
      <c r="D15" s="35">
        <v>30</v>
      </c>
      <c r="E15" s="35">
        <v>32</v>
      </c>
      <c r="F15" s="35">
        <v>35</v>
      </c>
      <c r="G15" s="36">
        <f t="shared" si="0"/>
        <v>32.333333333333336</v>
      </c>
      <c r="J15" s="28">
        <v>6</v>
      </c>
      <c r="K15" s="29" t="s">
        <v>14</v>
      </c>
      <c r="L15" s="37">
        <v>30000</v>
      </c>
      <c r="M15" s="37">
        <v>28000</v>
      </c>
      <c r="N15" s="37"/>
      <c r="O15" s="29"/>
    </row>
    <row r="16" spans="2:16" x14ac:dyDescent="0.2">
      <c r="B16" s="2">
        <v>7</v>
      </c>
      <c r="C16" s="3" t="s">
        <v>13</v>
      </c>
      <c r="D16" s="35">
        <v>70</v>
      </c>
      <c r="E16" s="35">
        <v>65</v>
      </c>
      <c r="F16" s="35">
        <v>75</v>
      </c>
      <c r="G16" s="36">
        <f t="shared" si="0"/>
        <v>70</v>
      </c>
      <c r="J16" s="28">
        <v>7</v>
      </c>
      <c r="K16" s="29" t="s">
        <v>15</v>
      </c>
      <c r="L16" s="37">
        <v>60000</v>
      </c>
      <c r="M16" s="37">
        <v>60000</v>
      </c>
      <c r="N16" s="37"/>
      <c r="O16" s="29"/>
    </row>
    <row r="17" spans="2:17" ht="15.75" customHeight="1" x14ac:dyDescent="0.2">
      <c r="B17" s="2">
        <v>8</v>
      </c>
      <c r="C17" s="26" t="s">
        <v>9</v>
      </c>
      <c r="D17" s="35">
        <v>30</v>
      </c>
      <c r="E17" s="35">
        <v>30</v>
      </c>
      <c r="F17" s="35">
        <v>30</v>
      </c>
      <c r="G17" s="36">
        <f t="shared" si="0"/>
        <v>30</v>
      </c>
      <c r="J17" s="28">
        <v>8</v>
      </c>
      <c r="K17" s="29" t="s">
        <v>16</v>
      </c>
      <c r="L17" s="37">
        <v>30000</v>
      </c>
      <c r="M17" s="37">
        <v>30000</v>
      </c>
      <c r="N17" s="37"/>
      <c r="O17" s="29"/>
    </row>
    <row r="18" spans="2:17" ht="15.75" customHeight="1" x14ac:dyDescent="0.2">
      <c r="B18" s="2">
        <v>9</v>
      </c>
      <c r="C18" s="39" t="s">
        <v>62</v>
      </c>
      <c r="D18" s="35">
        <v>0</v>
      </c>
      <c r="E18" s="35">
        <v>0</v>
      </c>
      <c r="F18" s="35">
        <v>0</v>
      </c>
      <c r="G18" s="36">
        <f t="shared" si="0"/>
        <v>0</v>
      </c>
      <c r="J18" s="28">
        <v>9</v>
      </c>
      <c r="K18" s="29" t="s">
        <v>17</v>
      </c>
      <c r="L18" s="37">
        <v>65000</v>
      </c>
      <c r="M18" s="37">
        <v>70000</v>
      </c>
      <c r="N18" s="37"/>
      <c r="O18" s="29"/>
    </row>
    <row r="19" spans="2:17" ht="6" customHeight="1" x14ac:dyDescent="0.2">
      <c r="B19" s="2"/>
      <c r="C19" s="3"/>
      <c r="D19" s="3"/>
      <c r="E19" s="3"/>
      <c r="F19" s="3"/>
      <c r="G19" s="3"/>
      <c r="J19" s="28"/>
      <c r="K19" s="29"/>
      <c r="L19" s="29"/>
      <c r="M19" s="29"/>
      <c r="N19" s="29"/>
      <c r="O19" s="29"/>
    </row>
    <row r="20" spans="2:17" ht="15.75" customHeight="1" x14ac:dyDescent="0.25">
      <c r="B20" s="109" t="s">
        <v>18</v>
      </c>
      <c r="C20" s="110"/>
      <c r="D20" s="110"/>
      <c r="E20" s="110"/>
      <c r="F20" s="110"/>
      <c r="G20" s="111"/>
      <c r="J20" s="92" t="s">
        <v>18</v>
      </c>
      <c r="K20" s="92"/>
      <c r="L20" s="92"/>
      <c r="M20" s="92"/>
      <c r="N20" s="92"/>
      <c r="O20" s="92"/>
    </row>
    <row r="21" spans="2:17" ht="15.75" customHeight="1" x14ac:dyDescent="0.2">
      <c r="B21" s="2">
        <v>10</v>
      </c>
      <c r="C21" s="3" t="s">
        <v>19</v>
      </c>
      <c r="D21" s="40">
        <v>0</v>
      </c>
      <c r="E21" s="40">
        <v>150</v>
      </c>
      <c r="F21" s="40">
        <v>0</v>
      </c>
      <c r="G21" s="41">
        <f>SUM(D21:F21)/1</f>
        <v>150</v>
      </c>
      <c r="J21" s="28">
        <v>10</v>
      </c>
      <c r="K21" s="29" t="s">
        <v>19</v>
      </c>
      <c r="L21" s="37">
        <v>70000</v>
      </c>
      <c r="M21" s="37">
        <v>65000</v>
      </c>
      <c r="N21" s="37"/>
      <c r="O21" s="29"/>
    </row>
    <row r="22" spans="2:17" ht="15.75" customHeight="1" x14ac:dyDescent="0.2">
      <c r="B22" s="2">
        <v>11</v>
      </c>
      <c r="C22" s="3" t="s">
        <v>20</v>
      </c>
      <c r="D22" s="40">
        <v>25</v>
      </c>
      <c r="E22" s="40">
        <v>30</v>
      </c>
      <c r="F22" s="40">
        <v>30</v>
      </c>
      <c r="G22" s="41">
        <f t="shared" ref="G22:G27" si="1">SUM(D22:F22)/3</f>
        <v>28.333333333333332</v>
      </c>
      <c r="J22" s="28">
        <v>11</v>
      </c>
      <c r="K22" s="29" t="s">
        <v>20</v>
      </c>
      <c r="L22" s="37">
        <v>25000</v>
      </c>
      <c r="M22" s="37">
        <v>25000</v>
      </c>
      <c r="N22" s="37"/>
      <c r="O22" s="29"/>
    </row>
    <row r="23" spans="2:17" ht="15.75" customHeight="1" x14ac:dyDescent="0.2">
      <c r="B23" s="2">
        <v>12</v>
      </c>
      <c r="C23" s="3" t="s">
        <v>21</v>
      </c>
      <c r="D23" s="40">
        <v>80</v>
      </c>
      <c r="E23" s="40">
        <v>85</v>
      </c>
      <c r="F23" s="40">
        <v>80</v>
      </c>
      <c r="G23" s="41">
        <f t="shared" si="1"/>
        <v>81.666666666666671</v>
      </c>
      <c r="J23" s="28">
        <v>12</v>
      </c>
      <c r="K23" s="29" t="s">
        <v>21</v>
      </c>
      <c r="L23" s="37">
        <v>65000</v>
      </c>
      <c r="M23" s="37">
        <v>65000</v>
      </c>
      <c r="N23" s="37"/>
      <c r="O23" s="29"/>
    </row>
    <row r="24" spans="2:17" ht="15.75" customHeight="1" x14ac:dyDescent="0.2">
      <c r="B24" s="2">
        <v>13</v>
      </c>
      <c r="C24" s="3" t="s">
        <v>25</v>
      </c>
      <c r="D24" s="40">
        <v>0</v>
      </c>
      <c r="E24" s="40">
        <v>0</v>
      </c>
      <c r="F24" s="40">
        <v>0</v>
      </c>
      <c r="G24" s="41">
        <f t="shared" si="1"/>
        <v>0</v>
      </c>
      <c r="J24" s="28">
        <v>13</v>
      </c>
      <c r="K24" s="29" t="s">
        <v>22</v>
      </c>
      <c r="L24" s="37">
        <v>130000</v>
      </c>
      <c r="M24" s="37">
        <v>130000</v>
      </c>
      <c r="N24" s="37"/>
      <c r="O24" s="29"/>
      <c r="Q24" s="26" t="s">
        <v>63</v>
      </c>
    </row>
    <row r="25" spans="2:17" ht="15.75" customHeight="1" x14ac:dyDescent="0.2">
      <c r="B25" s="2">
        <v>14</v>
      </c>
      <c r="C25" s="3" t="s">
        <v>23</v>
      </c>
      <c r="D25" s="40">
        <v>45</v>
      </c>
      <c r="E25" s="40">
        <v>50</v>
      </c>
      <c r="F25" s="40">
        <v>55</v>
      </c>
      <c r="G25" s="41">
        <f t="shared" si="1"/>
        <v>50</v>
      </c>
      <c r="J25" s="28">
        <v>14</v>
      </c>
      <c r="K25" s="29" t="s">
        <v>23</v>
      </c>
      <c r="L25" s="37">
        <v>130000</v>
      </c>
      <c r="M25" s="37">
        <v>125000</v>
      </c>
      <c r="N25" s="37"/>
      <c r="O25" s="29"/>
    </row>
    <row r="26" spans="2:17" ht="15.75" customHeight="1" x14ac:dyDescent="0.2">
      <c r="B26" s="2">
        <v>15</v>
      </c>
      <c r="C26" s="3" t="s">
        <v>24</v>
      </c>
      <c r="D26" s="40">
        <v>40</v>
      </c>
      <c r="E26" s="40">
        <v>40</v>
      </c>
      <c r="F26" s="40">
        <v>45</v>
      </c>
      <c r="G26" s="41">
        <f t="shared" si="1"/>
        <v>41.666666666666664</v>
      </c>
      <c r="J26" s="28">
        <v>15</v>
      </c>
      <c r="K26" s="29" t="s">
        <v>24</v>
      </c>
      <c r="L26" s="37">
        <v>95000</v>
      </c>
      <c r="M26" s="37">
        <v>100000</v>
      </c>
      <c r="N26" s="37"/>
      <c r="O26" s="29"/>
    </row>
    <row r="27" spans="2:17" ht="15.75" customHeight="1" x14ac:dyDescent="0.2">
      <c r="B27" s="2">
        <v>16</v>
      </c>
      <c r="C27" s="38" t="s">
        <v>62</v>
      </c>
      <c r="D27" s="40">
        <v>80</v>
      </c>
      <c r="E27" s="40">
        <v>90</v>
      </c>
      <c r="F27" s="40">
        <v>85</v>
      </c>
      <c r="G27" s="41">
        <f t="shared" si="1"/>
        <v>85</v>
      </c>
      <c r="J27" s="28">
        <v>16</v>
      </c>
      <c r="K27" s="29" t="s">
        <v>25</v>
      </c>
      <c r="L27" s="37">
        <v>85000</v>
      </c>
      <c r="M27" s="37">
        <v>85000</v>
      </c>
      <c r="N27" s="37"/>
      <c r="O27" s="29"/>
    </row>
    <row r="28" spans="2:17" ht="13.5" customHeight="1" x14ac:dyDescent="0.2">
      <c r="B28" s="2"/>
      <c r="C28" s="3"/>
      <c r="D28" s="3"/>
      <c r="E28" s="3"/>
      <c r="F28" s="3"/>
      <c r="G28" s="3"/>
      <c r="J28" s="28"/>
      <c r="K28" s="29"/>
      <c r="L28" s="29"/>
      <c r="M28" s="29"/>
      <c r="N28" s="29"/>
      <c r="O28" s="29"/>
    </row>
    <row r="29" spans="2:17" ht="15.75" customHeight="1" x14ac:dyDescent="0.25">
      <c r="B29" s="109" t="s">
        <v>26</v>
      </c>
      <c r="C29" s="110"/>
      <c r="D29" s="110"/>
      <c r="E29" s="110"/>
      <c r="F29" s="110"/>
      <c r="G29" s="111"/>
      <c r="J29" s="92" t="s">
        <v>26</v>
      </c>
      <c r="K29" s="92"/>
      <c r="L29" s="92"/>
      <c r="M29" s="92"/>
      <c r="N29" s="92"/>
      <c r="O29" s="92"/>
    </row>
    <row r="30" spans="2:17" ht="15.75" customHeight="1" x14ac:dyDescent="0.2">
      <c r="B30" s="2">
        <v>17</v>
      </c>
      <c r="C30" s="3" t="s">
        <v>27</v>
      </c>
      <c r="D30" s="42">
        <v>50</v>
      </c>
      <c r="E30" s="42">
        <v>70</v>
      </c>
      <c r="F30" s="42">
        <v>75</v>
      </c>
      <c r="G30" s="36">
        <f>SUM(D30:F30)/3</f>
        <v>65</v>
      </c>
      <c r="J30" s="28">
        <v>17</v>
      </c>
      <c r="K30" s="29" t="s">
        <v>27</v>
      </c>
      <c r="L30" s="43">
        <v>70000</v>
      </c>
      <c r="M30" s="43">
        <v>65000</v>
      </c>
      <c r="N30" s="43"/>
      <c r="O30" s="29"/>
    </row>
    <row r="31" spans="2:17" ht="15.75" customHeight="1" x14ac:dyDescent="0.2">
      <c r="B31" s="2">
        <v>18</v>
      </c>
      <c r="C31" s="3" t="s">
        <v>28</v>
      </c>
      <c r="D31" s="42">
        <v>60</v>
      </c>
      <c r="E31" s="42">
        <v>65</v>
      </c>
      <c r="F31" s="42">
        <v>60</v>
      </c>
      <c r="G31" s="36">
        <f t="shared" ref="G31:G38" si="2">SUM(D31:F31)/3</f>
        <v>61.666666666666664</v>
      </c>
      <c r="J31" s="28">
        <v>18</v>
      </c>
      <c r="K31" s="29" t="s">
        <v>28</v>
      </c>
      <c r="L31" s="43">
        <v>45000</v>
      </c>
      <c r="M31" s="43">
        <v>45000</v>
      </c>
      <c r="N31" s="43"/>
      <c r="O31" s="29"/>
    </row>
    <row r="32" spans="2:17" ht="15.75" customHeight="1" x14ac:dyDescent="0.2">
      <c r="B32" s="2">
        <v>19</v>
      </c>
      <c r="C32" s="3" t="s">
        <v>29</v>
      </c>
      <c r="D32" s="42">
        <v>35</v>
      </c>
      <c r="E32" s="42">
        <v>40</v>
      </c>
      <c r="F32" s="42">
        <v>40</v>
      </c>
      <c r="G32" s="36">
        <f t="shared" si="2"/>
        <v>38.333333333333336</v>
      </c>
      <c r="J32" s="28">
        <v>19</v>
      </c>
      <c r="K32" s="29" t="s">
        <v>29</v>
      </c>
      <c r="L32" s="43">
        <v>40000</v>
      </c>
      <c r="M32" s="43">
        <v>40000</v>
      </c>
      <c r="N32" s="43"/>
      <c r="O32" s="29"/>
    </row>
    <row r="33" spans="2:15" x14ac:dyDescent="0.2">
      <c r="B33" s="2">
        <v>20</v>
      </c>
      <c r="C33" s="44" t="s">
        <v>30</v>
      </c>
      <c r="D33" s="45">
        <v>35</v>
      </c>
      <c r="E33" s="45">
        <v>55</v>
      </c>
      <c r="F33" s="46">
        <v>50</v>
      </c>
      <c r="G33" s="36">
        <f t="shared" si="2"/>
        <v>46.666666666666664</v>
      </c>
      <c r="J33" s="28">
        <v>20</v>
      </c>
      <c r="K33" s="29" t="s">
        <v>30</v>
      </c>
      <c r="L33" s="43">
        <v>45000</v>
      </c>
      <c r="M33" s="43">
        <v>45000</v>
      </c>
      <c r="N33" s="37"/>
      <c r="O33" s="29"/>
    </row>
    <row r="34" spans="2:15" x14ac:dyDescent="0.2">
      <c r="B34" s="2">
        <v>21</v>
      </c>
      <c r="C34" s="3" t="s">
        <v>35</v>
      </c>
      <c r="D34" s="42">
        <v>40</v>
      </c>
      <c r="E34" s="42">
        <v>0</v>
      </c>
      <c r="F34" s="35">
        <v>0</v>
      </c>
      <c r="G34" s="36">
        <f>SUM(D34:F34)/1</f>
        <v>40</v>
      </c>
      <c r="J34" s="28">
        <v>21</v>
      </c>
      <c r="K34" s="29" t="s">
        <v>31</v>
      </c>
      <c r="L34" s="43">
        <v>40000</v>
      </c>
      <c r="M34" s="43">
        <v>40000</v>
      </c>
      <c r="N34" s="37"/>
      <c r="O34" s="29"/>
    </row>
    <row r="35" spans="2:15" x14ac:dyDescent="0.2">
      <c r="B35" s="2">
        <v>22</v>
      </c>
      <c r="C35" s="3" t="s">
        <v>32</v>
      </c>
      <c r="D35" s="42">
        <v>20</v>
      </c>
      <c r="E35" s="42">
        <v>22</v>
      </c>
      <c r="F35" s="35">
        <v>23</v>
      </c>
      <c r="G35" s="36">
        <f t="shared" si="2"/>
        <v>21.666666666666668</v>
      </c>
      <c r="J35" s="28">
        <v>22</v>
      </c>
      <c r="K35" s="29" t="s">
        <v>32</v>
      </c>
      <c r="L35" s="43">
        <v>24000</v>
      </c>
      <c r="M35" s="43">
        <v>24000</v>
      </c>
      <c r="N35" s="37"/>
      <c r="O35" s="29"/>
    </row>
    <row r="36" spans="2:15" x14ac:dyDescent="0.2">
      <c r="B36" s="2">
        <v>23</v>
      </c>
      <c r="C36" s="3" t="s">
        <v>33</v>
      </c>
      <c r="D36" s="42">
        <v>38</v>
      </c>
      <c r="E36" s="42">
        <v>35</v>
      </c>
      <c r="F36" s="35">
        <v>38</v>
      </c>
      <c r="G36" s="36">
        <f t="shared" si="2"/>
        <v>37</v>
      </c>
      <c r="J36" s="28">
        <v>23</v>
      </c>
      <c r="K36" s="29" t="s">
        <v>33</v>
      </c>
      <c r="L36" s="47">
        <v>35000</v>
      </c>
      <c r="M36" s="43">
        <v>35000</v>
      </c>
      <c r="N36" s="37"/>
      <c r="O36" s="29"/>
    </row>
    <row r="37" spans="2:15" x14ac:dyDescent="0.2">
      <c r="B37" s="2">
        <v>24</v>
      </c>
      <c r="C37" s="3" t="s">
        <v>34</v>
      </c>
      <c r="D37" s="42">
        <v>35</v>
      </c>
      <c r="E37" s="42">
        <v>35</v>
      </c>
      <c r="F37" s="35">
        <v>35</v>
      </c>
      <c r="G37" s="36">
        <f t="shared" si="2"/>
        <v>35</v>
      </c>
      <c r="J37" s="28">
        <v>24</v>
      </c>
      <c r="K37" s="29" t="s">
        <v>34</v>
      </c>
      <c r="L37" s="47">
        <v>35000</v>
      </c>
      <c r="M37" s="43">
        <v>35000</v>
      </c>
      <c r="N37" s="37"/>
      <c r="O37" s="29"/>
    </row>
    <row r="38" spans="2:15" x14ac:dyDescent="0.2">
      <c r="B38" s="2">
        <v>25</v>
      </c>
      <c r="C38" s="3" t="s">
        <v>62</v>
      </c>
      <c r="D38" s="42">
        <v>22</v>
      </c>
      <c r="E38" s="42">
        <v>23</v>
      </c>
      <c r="F38" s="35">
        <v>23</v>
      </c>
      <c r="G38" s="36">
        <f t="shared" si="2"/>
        <v>22.666666666666668</v>
      </c>
      <c r="J38" s="28">
        <v>25</v>
      </c>
      <c r="K38" s="29" t="s">
        <v>35</v>
      </c>
      <c r="L38" s="47">
        <v>25000</v>
      </c>
      <c r="M38" s="43">
        <v>25000</v>
      </c>
      <c r="N38" s="37"/>
      <c r="O38" s="29"/>
    </row>
    <row r="39" spans="2:15" ht="15.75" x14ac:dyDescent="0.25">
      <c r="B39" s="112" t="s">
        <v>36</v>
      </c>
      <c r="C39" s="113"/>
      <c r="D39" s="113"/>
      <c r="E39" s="113"/>
      <c r="F39" s="113"/>
      <c r="G39" s="114"/>
      <c r="J39" s="92" t="s">
        <v>36</v>
      </c>
      <c r="K39" s="92"/>
      <c r="L39" s="92"/>
      <c r="M39" s="92"/>
      <c r="N39" s="92"/>
      <c r="O39" s="92"/>
    </row>
    <row r="40" spans="2:15" x14ac:dyDescent="0.2">
      <c r="B40" s="2">
        <v>26</v>
      </c>
      <c r="C40" s="3" t="s">
        <v>37</v>
      </c>
      <c r="D40" s="35">
        <v>75</v>
      </c>
      <c r="E40" s="35">
        <v>75</v>
      </c>
      <c r="F40" s="35">
        <v>80</v>
      </c>
      <c r="G40" s="36">
        <f>SUM(D40:F40)/3</f>
        <v>76.666666666666671</v>
      </c>
      <c r="J40" s="28">
        <v>26</v>
      </c>
      <c r="K40" s="29" t="s">
        <v>37</v>
      </c>
      <c r="L40" s="37">
        <v>35000</v>
      </c>
      <c r="M40" s="37">
        <v>35000</v>
      </c>
      <c r="N40" s="37"/>
      <c r="O40" s="29"/>
    </row>
    <row r="41" spans="2:15" x14ac:dyDescent="0.2">
      <c r="B41" s="2">
        <v>27</v>
      </c>
      <c r="C41" s="3" t="s">
        <v>38</v>
      </c>
      <c r="D41" s="35">
        <v>200</v>
      </c>
      <c r="E41" s="35">
        <v>200</v>
      </c>
      <c r="F41" s="35">
        <v>250</v>
      </c>
      <c r="G41" s="36">
        <f t="shared" ref="G41:G47" si="3">SUM(D41:F41)/3</f>
        <v>216.66666666666666</v>
      </c>
      <c r="J41" s="28">
        <v>27</v>
      </c>
      <c r="K41" s="29" t="s">
        <v>38</v>
      </c>
      <c r="L41" s="37">
        <v>150000</v>
      </c>
      <c r="M41" s="37">
        <v>150000</v>
      </c>
      <c r="N41" s="37"/>
      <c r="O41" s="29"/>
    </row>
    <row r="42" spans="2:15" x14ac:dyDescent="0.2">
      <c r="B42" s="2">
        <v>28</v>
      </c>
      <c r="C42" s="3" t="s">
        <v>39</v>
      </c>
      <c r="D42" s="35">
        <v>80</v>
      </c>
      <c r="E42" s="35">
        <v>85</v>
      </c>
      <c r="F42" s="35">
        <v>100</v>
      </c>
      <c r="G42" s="36">
        <f t="shared" si="3"/>
        <v>88.333333333333329</v>
      </c>
      <c r="J42" s="28">
        <v>28</v>
      </c>
      <c r="K42" s="29" t="s">
        <v>39</v>
      </c>
      <c r="L42" s="37">
        <v>100000</v>
      </c>
      <c r="M42" s="37">
        <v>100000</v>
      </c>
      <c r="N42" s="37"/>
      <c r="O42" s="29"/>
    </row>
    <row r="43" spans="2:15" x14ac:dyDescent="0.2">
      <c r="B43" s="2">
        <v>29</v>
      </c>
      <c r="C43" s="3" t="s">
        <v>40</v>
      </c>
      <c r="D43" s="35">
        <v>100</v>
      </c>
      <c r="E43" s="35">
        <v>100</v>
      </c>
      <c r="F43" s="35">
        <v>100</v>
      </c>
      <c r="G43" s="36">
        <f t="shared" si="3"/>
        <v>100</v>
      </c>
      <c r="J43" s="28">
        <v>29</v>
      </c>
      <c r="K43" s="29" t="s">
        <v>40</v>
      </c>
      <c r="L43" s="37">
        <v>80000</v>
      </c>
      <c r="M43" s="37">
        <v>80000</v>
      </c>
      <c r="N43" s="37"/>
      <c r="O43" s="29"/>
    </row>
    <row r="44" spans="2:15" x14ac:dyDescent="0.2">
      <c r="B44" s="2">
        <v>30</v>
      </c>
      <c r="C44" s="3" t="s">
        <v>41</v>
      </c>
      <c r="D44" s="35">
        <v>100</v>
      </c>
      <c r="E44" s="35">
        <v>100</v>
      </c>
      <c r="F44" s="35">
        <v>80</v>
      </c>
      <c r="G44" s="36">
        <f t="shared" si="3"/>
        <v>93.333333333333329</v>
      </c>
      <c r="J44" s="28">
        <v>30</v>
      </c>
      <c r="K44" s="29" t="s">
        <v>41</v>
      </c>
      <c r="L44" s="37">
        <v>90000</v>
      </c>
      <c r="M44" s="37">
        <v>90000</v>
      </c>
      <c r="N44" s="37"/>
      <c r="O44" s="29"/>
    </row>
    <row r="45" spans="2:15" x14ac:dyDescent="0.2">
      <c r="B45" s="2">
        <v>31</v>
      </c>
      <c r="C45" s="3" t="s">
        <v>42</v>
      </c>
      <c r="D45" s="35">
        <v>350</v>
      </c>
      <c r="E45" s="35">
        <v>250</v>
      </c>
      <c r="F45" s="35">
        <v>350</v>
      </c>
      <c r="G45" s="36">
        <f t="shared" si="3"/>
        <v>316.66666666666669</v>
      </c>
      <c r="J45" s="28">
        <v>31</v>
      </c>
      <c r="K45" s="29" t="s">
        <v>42</v>
      </c>
      <c r="L45" s="37">
        <v>140000</v>
      </c>
      <c r="M45" s="37">
        <v>140000</v>
      </c>
      <c r="N45" s="37"/>
      <c r="O45" s="29"/>
    </row>
    <row r="46" spans="2:15" x14ac:dyDescent="0.2">
      <c r="B46" s="2">
        <v>32</v>
      </c>
      <c r="C46" s="3" t="s">
        <v>43</v>
      </c>
      <c r="D46" s="35">
        <v>200</v>
      </c>
      <c r="E46" s="35">
        <v>200</v>
      </c>
      <c r="F46" s="35">
        <v>180</v>
      </c>
      <c r="G46" s="36">
        <f t="shared" si="3"/>
        <v>193.33333333333334</v>
      </c>
      <c r="J46" s="28">
        <v>32</v>
      </c>
      <c r="K46" s="29" t="s">
        <v>43</v>
      </c>
      <c r="L46" s="37">
        <v>90000</v>
      </c>
      <c r="M46" s="37">
        <v>90000</v>
      </c>
      <c r="N46" s="37"/>
      <c r="O46" s="29"/>
    </row>
    <row r="47" spans="2:15" x14ac:dyDescent="0.2">
      <c r="B47" s="2">
        <v>33</v>
      </c>
      <c r="C47" s="3" t="s">
        <v>44</v>
      </c>
      <c r="D47" s="35">
        <v>75</v>
      </c>
      <c r="E47" s="35">
        <v>80</v>
      </c>
      <c r="F47" s="35">
        <v>75</v>
      </c>
      <c r="G47" s="36">
        <f t="shared" si="3"/>
        <v>76.666666666666671</v>
      </c>
      <c r="J47" s="28">
        <v>33</v>
      </c>
      <c r="K47" s="29" t="s">
        <v>44</v>
      </c>
      <c r="L47" s="48" t="s">
        <v>64</v>
      </c>
      <c r="M47" s="48" t="s">
        <v>64</v>
      </c>
      <c r="N47" s="37"/>
      <c r="O47" s="29"/>
    </row>
    <row r="48" spans="2:15" x14ac:dyDescent="0.2">
      <c r="B48" s="2">
        <v>34</v>
      </c>
      <c r="C48" s="3" t="s">
        <v>62</v>
      </c>
      <c r="D48" s="49"/>
      <c r="E48" s="49"/>
      <c r="F48" s="49"/>
      <c r="G48" s="50"/>
      <c r="J48" s="28"/>
      <c r="K48" s="29"/>
      <c r="L48" s="48"/>
      <c r="M48" s="48"/>
      <c r="N48" s="37"/>
      <c r="O48" s="29"/>
    </row>
    <row r="49" spans="2:15" x14ac:dyDescent="0.2">
      <c r="J49" s="28"/>
      <c r="K49" s="29"/>
      <c r="L49" s="29"/>
      <c r="M49" s="29"/>
      <c r="N49" s="29"/>
      <c r="O49" s="29"/>
    </row>
    <row r="50" spans="2:15" x14ac:dyDescent="0.2">
      <c r="B50" s="51" t="s">
        <v>65</v>
      </c>
      <c r="C50" s="52"/>
      <c r="D50" s="52"/>
      <c r="E50" s="53"/>
      <c r="F50" s="115" t="s">
        <v>66</v>
      </c>
      <c r="G50" s="115"/>
      <c r="H50" s="54"/>
      <c r="J50" s="116" t="s">
        <v>67</v>
      </c>
      <c r="K50" s="116"/>
      <c r="L50" s="116"/>
      <c r="M50" s="117" t="s">
        <v>68</v>
      </c>
      <c r="N50" s="117"/>
      <c r="O50" s="117"/>
    </row>
    <row r="51" spans="2:15" ht="15.75" x14ac:dyDescent="0.25">
      <c r="B51" s="118" t="s">
        <v>69</v>
      </c>
      <c r="C51" s="118"/>
      <c r="D51" s="118"/>
      <c r="E51" s="55"/>
      <c r="F51" s="55"/>
      <c r="G51" s="55"/>
      <c r="J51" s="116" t="s">
        <v>69</v>
      </c>
      <c r="K51" s="116"/>
      <c r="L51" s="116"/>
      <c r="M51" s="96" t="s">
        <v>70</v>
      </c>
      <c r="N51" s="96"/>
      <c r="O51" s="96"/>
    </row>
    <row r="52" spans="2:15" x14ac:dyDescent="0.2">
      <c r="B52" s="56"/>
      <c r="C52" s="91" t="s">
        <v>45</v>
      </c>
      <c r="D52" s="91"/>
      <c r="E52" s="53"/>
      <c r="F52" s="115" t="s">
        <v>71</v>
      </c>
      <c r="G52" s="115"/>
      <c r="J52" s="28"/>
      <c r="K52" s="29"/>
      <c r="L52" s="29"/>
      <c r="M52" s="29"/>
      <c r="N52" s="29"/>
      <c r="O52" s="29"/>
    </row>
    <row r="53" spans="2:15" ht="15.75" x14ac:dyDescent="0.25">
      <c r="B53" s="56"/>
      <c r="C53" s="91" t="s">
        <v>72</v>
      </c>
      <c r="D53" s="91"/>
      <c r="E53" s="53"/>
      <c r="F53" s="90"/>
      <c r="G53" s="90"/>
      <c r="J53" s="28"/>
      <c r="K53" s="29"/>
      <c r="L53" s="29"/>
      <c r="M53" s="29"/>
      <c r="N53" s="29"/>
      <c r="O53" s="29"/>
    </row>
    <row r="54" spans="2:15" ht="15.75" x14ac:dyDescent="0.25">
      <c r="B54" s="56"/>
      <c r="C54" s="91"/>
      <c r="D54" s="91"/>
      <c r="E54" s="53"/>
      <c r="F54" s="55"/>
      <c r="G54" s="53"/>
      <c r="J54" s="28"/>
      <c r="K54" s="29"/>
      <c r="L54" s="29"/>
      <c r="M54" s="29"/>
      <c r="N54" s="29"/>
      <c r="O54" s="29"/>
    </row>
    <row r="55" spans="2:15" ht="15.75" x14ac:dyDescent="0.25">
      <c r="B55" s="56"/>
      <c r="C55" s="53"/>
      <c r="D55" s="53"/>
      <c r="E55" s="53"/>
      <c r="F55" s="55"/>
      <c r="G55" s="55"/>
      <c r="H55" s="57"/>
      <c r="J55" s="28"/>
      <c r="K55" s="29"/>
      <c r="L55" s="29"/>
      <c r="M55" s="29"/>
      <c r="N55" s="29"/>
      <c r="O55" s="29"/>
    </row>
    <row r="56" spans="2:15" x14ac:dyDescent="0.2">
      <c r="B56" s="56"/>
      <c r="C56" s="53"/>
      <c r="D56" s="53"/>
      <c r="E56" s="53"/>
      <c r="F56" s="58"/>
      <c r="G56" s="58"/>
      <c r="H56" s="59"/>
      <c r="J56" s="28"/>
      <c r="K56" s="29"/>
      <c r="L56" s="29"/>
      <c r="M56" s="29"/>
      <c r="N56" s="29"/>
      <c r="O56" s="29"/>
    </row>
    <row r="57" spans="2:15" x14ac:dyDescent="0.2">
      <c r="B57" s="56"/>
      <c r="C57" s="53"/>
      <c r="D57" s="53"/>
      <c r="E57" s="53"/>
      <c r="F57" s="53"/>
      <c r="G57" s="53"/>
      <c r="J57" s="28"/>
      <c r="K57" s="29"/>
      <c r="L57" s="29"/>
      <c r="M57" s="29"/>
      <c r="N57" s="29"/>
      <c r="O57" s="29"/>
    </row>
    <row r="58" spans="2:15" ht="15.75" x14ac:dyDescent="0.25">
      <c r="B58" s="56"/>
      <c r="C58" s="91" t="s">
        <v>73</v>
      </c>
      <c r="D58" s="91"/>
      <c r="E58" s="53"/>
      <c r="F58" s="119" t="s">
        <v>74</v>
      </c>
      <c r="G58" s="119"/>
      <c r="H58" s="60"/>
      <c r="J58" s="96" t="s">
        <v>75</v>
      </c>
      <c r="K58" s="96"/>
      <c r="L58" s="96"/>
      <c r="M58" s="120" t="s">
        <v>76</v>
      </c>
      <c r="N58" s="120"/>
      <c r="O58" s="120"/>
    </row>
    <row r="59" spans="2:15" x14ac:dyDescent="0.2">
      <c r="B59" s="56"/>
      <c r="C59" s="91" t="s">
        <v>77</v>
      </c>
      <c r="D59" s="91"/>
      <c r="E59" s="53"/>
      <c r="F59" s="58"/>
      <c r="G59" s="58"/>
      <c r="H59" s="59"/>
      <c r="J59" s="117" t="s">
        <v>78</v>
      </c>
      <c r="K59" s="117"/>
      <c r="L59" s="117"/>
      <c r="M59" s="117" t="s">
        <v>79</v>
      </c>
      <c r="N59" s="117"/>
      <c r="O59" s="117"/>
    </row>
    <row r="60" spans="2:15" x14ac:dyDescent="0.2">
      <c r="B60" s="56"/>
      <c r="C60" s="53"/>
      <c r="D60" s="53"/>
      <c r="E60" s="58"/>
      <c r="F60" s="58"/>
      <c r="G60" s="58"/>
      <c r="J60" s="28"/>
      <c r="K60" s="29"/>
      <c r="L60" s="29"/>
      <c r="M60" s="117"/>
      <c r="N60" s="117"/>
      <c r="O60" s="117"/>
    </row>
    <row r="61" spans="2:15" x14ac:dyDescent="0.2">
      <c r="B61" s="56"/>
      <c r="C61" s="53"/>
      <c r="D61" s="53"/>
      <c r="E61" s="53"/>
      <c r="F61" s="53"/>
      <c r="G61" s="53"/>
      <c r="J61" s="28"/>
      <c r="K61" s="29"/>
      <c r="L61" s="29"/>
      <c r="M61" s="29"/>
      <c r="N61" s="29"/>
      <c r="O61" s="29"/>
    </row>
    <row r="62" spans="2:15" x14ac:dyDescent="0.2">
      <c r="B62" s="56"/>
      <c r="C62" s="58"/>
      <c r="D62" s="58"/>
      <c r="E62" s="58"/>
      <c r="F62" s="58"/>
      <c r="G62" s="58"/>
      <c r="J62" s="117" t="s">
        <v>80</v>
      </c>
      <c r="K62" s="117"/>
      <c r="L62" s="117"/>
      <c r="M62" s="117"/>
      <c r="N62" s="117"/>
      <c r="O62" s="117"/>
    </row>
    <row r="63" spans="2:15" ht="15.75" x14ac:dyDescent="0.25">
      <c r="B63" s="56"/>
      <c r="C63" s="55"/>
      <c r="D63" s="55"/>
      <c r="E63" s="55"/>
      <c r="F63" s="55"/>
      <c r="G63" s="55"/>
      <c r="J63" s="96" t="s">
        <v>72</v>
      </c>
      <c r="K63" s="96"/>
      <c r="L63" s="96"/>
      <c r="M63" s="96"/>
      <c r="N63" s="96"/>
      <c r="O63" s="96"/>
    </row>
    <row r="64" spans="2:15" x14ac:dyDescent="0.2">
      <c r="B64" s="56"/>
      <c r="C64" s="53"/>
      <c r="D64" s="53"/>
      <c r="E64" s="53"/>
      <c r="F64" s="53"/>
      <c r="G64" s="53"/>
      <c r="J64" s="28"/>
      <c r="K64" s="29"/>
      <c r="L64" s="29"/>
      <c r="M64" s="29"/>
      <c r="N64" s="29"/>
      <c r="O64" s="29"/>
    </row>
    <row r="65" spans="2:15" x14ac:dyDescent="0.2">
      <c r="B65" s="56"/>
      <c r="C65" s="53"/>
      <c r="D65" s="53"/>
      <c r="E65" s="53"/>
      <c r="F65" s="53"/>
      <c r="G65" s="53"/>
      <c r="J65" s="28"/>
      <c r="K65" s="29"/>
      <c r="L65" s="29"/>
      <c r="M65" s="29"/>
      <c r="N65" s="29"/>
      <c r="O65" s="29"/>
    </row>
    <row r="66" spans="2:15" x14ac:dyDescent="0.2">
      <c r="B66" s="56"/>
      <c r="C66" s="53"/>
      <c r="D66" s="53"/>
      <c r="E66" s="53"/>
      <c r="F66" s="53"/>
      <c r="G66" s="53"/>
      <c r="J66" s="28"/>
      <c r="K66" s="29"/>
      <c r="L66" s="29"/>
      <c r="M66" s="29"/>
      <c r="N66" s="29"/>
      <c r="O66" s="29"/>
    </row>
    <row r="67" spans="2:15" ht="15.75" x14ac:dyDescent="0.25">
      <c r="B67" s="56"/>
      <c r="C67" s="61"/>
      <c r="D67" s="61"/>
      <c r="E67" s="61"/>
      <c r="F67" s="61"/>
      <c r="G67" s="61"/>
      <c r="J67" s="120" t="s">
        <v>73</v>
      </c>
      <c r="K67" s="120"/>
      <c r="L67" s="120"/>
      <c r="M67" s="120"/>
      <c r="N67" s="120"/>
      <c r="O67" s="120"/>
    </row>
    <row r="68" spans="2:15" x14ac:dyDescent="0.2">
      <c r="B68" s="56"/>
      <c r="C68" s="58"/>
      <c r="D68" s="58"/>
      <c r="E68" s="58"/>
      <c r="F68" s="58"/>
      <c r="G68" s="58"/>
      <c r="J68" s="117" t="s">
        <v>81</v>
      </c>
      <c r="K68" s="117"/>
      <c r="L68" s="117"/>
      <c r="M68" s="117"/>
      <c r="N68" s="117"/>
      <c r="O68" s="117"/>
    </row>
    <row r="69" spans="2:15" x14ac:dyDescent="0.2">
      <c r="B69" s="91" t="s">
        <v>77</v>
      </c>
      <c r="C69" s="91"/>
      <c r="D69" s="91"/>
      <c r="E69" s="91"/>
      <c r="F69" s="91"/>
      <c r="G69" s="91"/>
      <c r="J69" s="117" t="s">
        <v>77</v>
      </c>
      <c r="K69" s="117"/>
      <c r="L69" s="117"/>
      <c r="M69" s="117"/>
      <c r="N69" s="117"/>
      <c r="O69" s="117"/>
    </row>
    <row r="70" spans="2:15" x14ac:dyDescent="0.2">
      <c r="B70" s="56"/>
      <c r="C70" s="53"/>
      <c r="D70" s="53"/>
      <c r="E70" s="53"/>
      <c r="F70" s="53"/>
      <c r="G70" s="53"/>
      <c r="J70" s="29"/>
      <c r="K70" s="29"/>
      <c r="L70" s="29"/>
      <c r="M70" s="29"/>
      <c r="N70" s="29"/>
      <c r="O70" s="29"/>
    </row>
    <row r="71" spans="2:15" x14ac:dyDescent="0.2">
      <c r="B71" s="56"/>
      <c r="C71" s="53"/>
      <c r="D71" s="53"/>
      <c r="E71" s="53"/>
      <c r="F71" s="53"/>
      <c r="G71" s="53"/>
    </row>
    <row r="72" spans="2:15" x14ac:dyDescent="0.2">
      <c r="B72" s="56"/>
      <c r="C72" s="53"/>
      <c r="D72" s="53"/>
      <c r="E72" s="53"/>
      <c r="F72" s="53"/>
      <c r="G72" s="53"/>
    </row>
    <row r="73" spans="2:15" x14ac:dyDescent="0.2">
      <c r="B73" s="56"/>
      <c r="C73" s="53"/>
      <c r="D73" s="53"/>
      <c r="E73" s="53"/>
      <c r="F73" s="53"/>
      <c r="G73" s="53"/>
    </row>
    <row r="74" spans="2:15" x14ac:dyDescent="0.2">
      <c r="B74" s="56"/>
      <c r="C74" s="53"/>
      <c r="D74" s="53"/>
      <c r="E74" s="53"/>
      <c r="F74" s="53"/>
      <c r="G74" s="53"/>
    </row>
  </sheetData>
  <mergeCells count="46">
    <mergeCell ref="B20:G20"/>
    <mergeCell ref="B69:G69"/>
    <mergeCell ref="J69:O69"/>
    <mergeCell ref="C54:D54"/>
    <mergeCell ref="C58:D58"/>
    <mergeCell ref="F58:G58"/>
    <mergeCell ref="J58:L58"/>
    <mergeCell ref="M58:O58"/>
    <mergeCell ref="C59:D59"/>
    <mergeCell ref="J59:L59"/>
    <mergeCell ref="M59:O59"/>
    <mergeCell ref="M60:O60"/>
    <mergeCell ref="J62:O62"/>
    <mergeCell ref="J63:O63"/>
    <mergeCell ref="J67:O67"/>
    <mergeCell ref="J68:O68"/>
    <mergeCell ref="C53:D53"/>
    <mergeCell ref="F53:G53"/>
    <mergeCell ref="B29:G29"/>
    <mergeCell ref="J29:O29"/>
    <mergeCell ref="B39:G39"/>
    <mergeCell ref="J39:O39"/>
    <mergeCell ref="F50:G50"/>
    <mergeCell ref="J50:L50"/>
    <mergeCell ref="M50:O50"/>
    <mergeCell ref="B51:D51"/>
    <mergeCell ref="J51:L51"/>
    <mergeCell ref="M51:O51"/>
    <mergeCell ref="C52:D52"/>
    <mergeCell ref="F52:G52"/>
    <mergeCell ref="J20:O20"/>
    <mergeCell ref="B3:G3"/>
    <mergeCell ref="J3:O3"/>
    <mergeCell ref="B4:G4"/>
    <mergeCell ref="J4:O4"/>
    <mergeCell ref="B5:G5"/>
    <mergeCell ref="B7:B8"/>
    <mergeCell ref="C7:C8"/>
    <mergeCell ref="D7:F7"/>
    <mergeCell ref="G7:G8"/>
    <mergeCell ref="J7:J8"/>
    <mergeCell ref="K7:K8"/>
    <mergeCell ref="L7:N7"/>
    <mergeCell ref="O7:O8"/>
    <mergeCell ref="B9:G9"/>
    <mergeCell ref="J9:O9"/>
  </mergeCells>
  <pageMargins left="0.41" right="0.36" top="0.74803149606299213" bottom="0.74803149606299213" header="0.31496062992125984" footer="0.31496062992125984"/>
  <pageSetup paperSize="258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25" zoomScale="70" zoomScaleNormal="70" workbookViewId="0">
      <selection sqref="A1:F54"/>
    </sheetView>
  </sheetViews>
  <sheetFormatPr defaultRowHeight="14.25" x14ac:dyDescent="0.2"/>
  <cols>
    <col min="1" max="1" width="9.140625" style="11"/>
    <col min="2" max="2" width="25.85546875" style="11" customWidth="1"/>
    <col min="3" max="3" width="18.140625" style="12" customWidth="1"/>
    <col min="4" max="4" width="16.42578125" style="12" customWidth="1"/>
    <col min="5" max="5" width="15.7109375" style="12" customWidth="1"/>
    <col min="6" max="6" width="13.85546875" style="11" customWidth="1"/>
    <col min="7" max="16384" width="9.140625" style="11"/>
  </cols>
  <sheetData>
    <row r="1" spans="1:6" ht="18" x14ac:dyDescent="0.25">
      <c r="A1" s="93" t="s">
        <v>0</v>
      </c>
      <c r="B1" s="93"/>
      <c r="C1" s="93"/>
      <c r="D1" s="93"/>
      <c r="E1" s="93"/>
      <c r="F1" s="93"/>
    </row>
    <row r="2" spans="1:6" ht="15" x14ac:dyDescent="0.2">
      <c r="A2" s="95" t="s">
        <v>1</v>
      </c>
      <c r="B2" s="95"/>
      <c r="C2" s="95"/>
      <c r="D2" s="95"/>
      <c r="E2" s="95"/>
      <c r="F2" s="95"/>
    </row>
    <row r="3" spans="1:6" ht="15" x14ac:dyDescent="0.2">
      <c r="A3" s="95" t="s">
        <v>50</v>
      </c>
      <c r="B3" s="95"/>
      <c r="C3" s="95"/>
      <c r="D3" s="95"/>
      <c r="E3" s="95"/>
      <c r="F3" s="95"/>
    </row>
    <row r="4" spans="1:6" ht="15" x14ac:dyDescent="0.2">
      <c r="A4" s="5"/>
      <c r="B4" s="6"/>
      <c r="C4" s="8"/>
      <c r="D4" s="8"/>
      <c r="E4" s="8"/>
    </row>
    <row r="5" spans="1:6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6" ht="15" x14ac:dyDescent="0.2">
      <c r="A6" s="128"/>
      <c r="B6" s="128"/>
      <c r="C6" s="9" t="s">
        <v>5</v>
      </c>
      <c r="D6" s="9" t="s">
        <v>6</v>
      </c>
      <c r="E6" s="18" t="s">
        <v>7</v>
      </c>
      <c r="F6" s="127"/>
    </row>
    <row r="7" spans="1:6" ht="15" x14ac:dyDescent="0.2">
      <c r="A7" s="122" t="s">
        <v>8</v>
      </c>
      <c r="B7" s="122"/>
      <c r="C7" s="122"/>
      <c r="D7" s="122"/>
      <c r="E7" s="122"/>
      <c r="F7" s="17"/>
    </row>
    <row r="8" spans="1:6" ht="15" x14ac:dyDescent="0.2">
      <c r="A8" s="2">
        <v>1</v>
      </c>
      <c r="B8" s="3" t="s">
        <v>9</v>
      </c>
      <c r="C8" s="16">
        <v>30</v>
      </c>
      <c r="D8" s="16">
        <v>28</v>
      </c>
      <c r="E8" s="16">
        <v>0</v>
      </c>
      <c r="F8" s="21">
        <f>SUM(C8:E8)/2</f>
        <v>29</v>
      </c>
    </row>
    <row r="9" spans="1:6" ht="15" x14ac:dyDescent="0.2">
      <c r="A9" s="2">
        <v>2</v>
      </c>
      <c r="B9" s="3" t="s">
        <v>10</v>
      </c>
      <c r="C9" s="16">
        <v>35</v>
      </c>
      <c r="D9" s="16">
        <v>35</v>
      </c>
      <c r="E9" s="16">
        <v>35</v>
      </c>
      <c r="F9" s="21">
        <f>SUM(C9:E9)/3</f>
        <v>35</v>
      </c>
    </row>
    <row r="10" spans="1:6" ht="15" x14ac:dyDescent="0.2">
      <c r="A10" s="2">
        <v>3</v>
      </c>
      <c r="B10" s="3" t="s">
        <v>11</v>
      </c>
      <c r="C10" s="16">
        <v>35</v>
      </c>
      <c r="D10" s="16">
        <v>35</v>
      </c>
      <c r="E10" s="16">
        <v>35</v>
      </c>
      <c r="F10" s="21">
        <f t="shared" ref="F10:F16" si="0">SUM(C10:E10)/3</f>
        <v>35</v>
      </c>
    </row>
    <row r="11" spans="1:6" ht="15" x14ac:dyDescent="0.2">
      <c r="A11" s="2">
        <v>4</v>
      </c>
      <c r="B11" s="3" t="s">
        <v>12</v>
      </c>
      <c r="C11" s="16">
        <v>40</v>
      </c>
      <c r="D11" s="16">
        <v>35</v>
      </c>
      <c r="E11" s="16">
        <v>35</v>
      </c>
      <c r="F11" s="21">
        <f t="shared" si="0"/>
        <v>36.666666666666664</v>
      </c>
    </row>
    <row r="12" spans="1:6" ht="15" x14ac:dyDescent="0.2">
      <c r="A12" s="2">
        <v>5</v>
      </c>
      <c r="B12" s="3" t="s">
        <v>13</v>
      </c>
      <c r="C12" s="16">
        <v>60</v>
      </c>
      <c r="D12" s="16">
        <v>65</v>
      </c>
      <c r="E12" s="16">
        <v>70</v>
      </c>
      <c r="F12" s="21">
        <f t="shared" si="0"/>
        <v>65</v>
      </c>
    </row>
    <row r="13" spans="1:6" ht="15" x14ac:dyDescent="0.2">
      <c r="A13" s="2">
        <v>6</v>
      </c>
      <c r="B13" s="3" t="s">
        <v>14</v>
      </c>
      <c r="C13" s="16">
        <v>32</v>
      </c>
      <c r="D13" s="16">
        <v>30</v>
      </c>
      <c r="E13" s="16">
        <v>33</v>
      </c>
      <c r="F13" s="21">
        <f t="shared" si="0"/>
        <v>31.666666666666668</v>
      </c>
    </row>
    <row r="14" spans="1:6" ht="15" x14ac:dyDescent="0.2">
      <c r="A14" s="2">
        <v>7</v>
      </c>
      <c r="B14" s="3" t="s">
        <v>15</v>
      </c>
      <c r="C14" s="16">
        <v>55</v>
      </c>
      <c r="D14" s="16">
        <v>50</v>
      </c>
      <c r="E14" s="16">
        <v>60</v>
      </c>
      <c r="F14" s="21">
        <f t="shared" si="0"/>
        <v>55</v>
      </c>
    </row>
    <row r="15" spans="1:6" ht="15" x14ac:dyDescent="0.2">
      <c r="A15" s="2">
        <v>8</v>
      </c>
      <c r="B15" s="3" t="s">
        <v>16</v>
      </c>
      <c r="C15" s="16">
        <v>30</v>
      </c>
      <c r="D15" s="16">
        <v>28</v>
      </c>
      <c r="E15" s="16">
        <v>30</v>
      </c>
      <c r="F15" s="21">
        <f t="shared" si="0"/>
        <v>29.333333333333332</v>
      </c>
    </row>
    <row r="16" spans="1:6" ht="15" x14ac:dyDescent="0.2">
      <c r="A16" s="2">
        <v>9</v>
      </c>
      <c r="B16" s="3" t="s">
        <v>17</v>
      </c>
      <c r="C16" s="16">
        <v>30</v>
      </c>
      <c r="D16" s="16">
        <v>30</v>
      </c>
      <c r="E16" s="16">
        <v>25</v>
      </c>
      <c r="F16" s="21">
        <f t="shared" si="0"/>
        <v>28.333333333333332</v>
      </c>
    </row>
    <row r="17" spans="1:6" ht="15" x14ac:dyDescent="0.2">
      <c r="A17" s="2"/>
      <c r="B17" s="3"/>
      <c r="C17" s="16">
        <v>0</v>
      </c>
      <c r="D17" s="16">
        <v>0</v>
      </c>
      <c r="E17" s="16">
        <v>0</v>
      </c>
      <c r="F17" s="22">
        <v>0</v>
      </c>
    </row>
    <row r="18" spans="1:6" ht="15" x14ac:dyDescent="0.2">
      <c r="A18" s="121" t="s">
        <v>18</v>
      </c>
      <c r="B18" s="121"/>
      <c r="C18" s="121"/>
      <c r="D18" s="121"/>
      <c r="E18" s="121"/>
      <c r="F18" s="17"/>
    </row>
    <row r="19" spans="1:6" ht="15" x14ac:dyDescent="0.2">
      <c r="A19" s="2">
        <v>10</v>
      </c>
      <c r="B19" s="3" t="s">
        <v>19</v>
      </c>
      <c r="C19" s="16">
        <v>0</v>
      </c>
      <c r="D19" s="16">
        <v>0</v>
      </c>
      <c r="E19" s="16">
        <v>0</v>
      </c>
      <c r="F19" s="19">
        <v>0</v>
      </c>
    </row>
    <row r="20" spans="1:6" ht="15" x14ac:dyDescent="0.2">
      <c r="A20" s="2">
        <v>11</v>
      </c>
      <c r="B20" s="3" t="s">
        <v>20</v>
      </c>
      <c r="C20" s="16">
        <v>25</v>
      </c>
      <c r="D20" s="16">
        <v>30</v>
      </c>
      <c r="E20" s="16">
        <v>30</v>
      </c>
      <c r="F20" s="19">
        <f>SUM(C20:E20)/3</f>
        <v>28.333333333333332</v>
      </c>
    </row>
    <row r="21" spans="1:6" ht="15" x14ac:dyDescent="0.2">
      <c r="A21" s="2">
        <v>12</v>
      </c>
      <c r="B21" s="3" t="s">
        <v>21</v>
      </c>
      <c r="C21" s="16">
        <v>75</v>
      </c>
      <c r="D21" s="16">
        <v>85</v>
      </c>
      <c r="E21" s="16">
        <v>80</v>
      </c>
      <c r="F21" s="19">
        <f t="shared" ref="F21:F25" si="1">SUM(C21:E21)/3</f>
        <v>80</v>
      </c>
    </row>
    <row r="22" spans="1:6" ht="15" x14ac:dyDescent="0.2">
      <c r="A22" s="2">
        <v>13</v>
      </c>
      <c r="B22" s="3" t="s">
        <v>22</v>
      </c>
      <c r="C22" s="16">
        <v>0</v>
      </c>
      <c r="D22" s="16">
        <v>0</v>
      </c>
      <c r="E22" s="16">
        <v>0</v>
      </c>
      <c r="F22" s="19">
        <f t="shared" si="1"/>
        <v>0</v>
      </c>
    </row>
    <row r="23" spans="1:6" ht="15" x14ac:dyDescent="0.2">
      <c r="A23" s="2">
        <v>14</v>
      </c>
      <c r="B23" s="3" t="s">
        <v>23</v>
      </c>
      <c r="C23" s="16">
        <v>45</v>
      </c>
      <c r="D23" s="16">
        <v>50</v>
      </c>
      <c r="E23" s="16">
        <v>45</v>
      </c>
      <c r="F23" s="19">
        <f t="shared" si="1"/>
        <v>46.666666666666664</v>
      </c>
    </row>
    <row r="24" spans="1:6" ht="15" x14ac:dyDescent="0.2">
      <c r="A24" s="2">
        <v>15</v>
      </c>
      <c r="B24" s="3" t="s">
        <v>24</v>
      </c>
      <c r="C24" s="16">
        <v>35</v>
      </c>
      <c r="D24" s="16">
        <v>45</v>
      </c>
      <c r="E24" s="16">
        <v>40</v>
      </c>
      <c r="F24" s="19">
        <f t="shared" si="1"/>
        <v>40</v>
      </c>
    </row>
    <row r="25" spans="1:6" ht="15" x14ac:dyDescent="0.2">
      <c r="A25" s="2">
        <v>16</v>
      </c>
      <c r="B25" s="3" t="s">
        <v>25</v>
      </c>
      <c r="C25" s="16">
        <v>100</v>
      </c>
      <c r="D25" s="16">
        <v>90</v>
      </c>
      <c r="E25" s="16">
        <v>50</v>
      </c>
      <c r="F25" s="19">
        <f t="shared" si="1"/>
        <v>80</v>
      </c>
    </row>
    <row r="26" spans="1:6" ht="15" x14ac:dyDescent="0.2">
      <c r="A26" s="2"/>
      <c r="B26" s="3"/>
      <c r="C26" s="16"/>
      <c r="D26" s="16"/>
      <c r="E26" s="16"/>
      <c r="F26" s="19"/>
    </row>
    <row r="27" spans="1:6" ht="15" x14ac:dyDescent="0.2">
      <c r="A27" s="121" t="s">
        <v>26</v>
      </c>
      <c r="B27" s="121"/>
      <c r="C27" s="121"/>
      <c r="D27" s="121"/>
      <c r="E27" s="121"/>
      <c r="F27" s="17"/>
    </row>
    <row r="28" spans="1:6" ht="15" x14ac:dyDescent="0.2">
      <c r="A28" s="2">
        <v>17</v>
      </c>
      <c r="B28" s="3" t="s">
        <v>27</v>
      </c>
      <c r="C28" s="16">
        <v>55</v>
      </c>
      <c r="D28" s="16">
        <v>60</v>
      </c>
      <c r="E28" s="16">
        <v>60</v>
      </c>
      <c r="F28" s="19">
        <f>SUM(C28:E28)/3</f>
        <v>58.333333333333336</v>
      </c>
    </row>
    <row r="29" spans="1:6" ht="15" x14ac:dyDescent="0.2">
      <c r="A29" s="2">
        <v>18</v>
      </c>
      <c r="B29" s="3" t="s">
        <v>28</v>
      </c>
      <c r="C29" s="16">
        <v>50</v>
      </c>
      <c r="D29" s="16">
        <v>55</v>
      </c>
      <c r="E29" s="16">
        <v>50</v>
      </c>
      <c r="F29" s="19">
        <f t="shared" ref="F29:F36" si="2">SUM(C29:E29)/3</f>
        <v>51.666666666666664</v>
      </c>
    </row>
    <row r="30" spans="1:6" ht="15" x14ac:dyDescent="0.2">
      <c r="A30" s="2">
        <v>19</v>
      </c>
      <c r="B30" s="3" t="s">
        <v>29</v>
      </c>
      <c r="C30" s="16">
        <v>35</v>
      </c>
      <c r="D30" s="16">
        <v>35</v>
      </c>
      <c r="E30" s="16">
        <v>35</v>
      </c>
      <c r="F30" s="19">
        <f t="shared" si="2"/>
        <v>35</v>
      </c>
    </row>
    <row r="31" spans="1:6" ht="15" x14ac:dyDescent="0.2">
      <c r="A31" s="2">
        <v>20</v>
      </c>
      <c r="B31" s="3" t="s">
        <v>30</v>
      </c>
      <c r="C31" s="16">
        <v>50</v>
      </c>
      <c r="D31" s="16">
        <v>55</v>
      </c>
      <c r="E31" s="16">
        <v>55</v>
      </c>
      <c r="F31" s="19">
        <f t="shared" si="2"/>
        <v>53.333333333333336</v>
      </c>
    </row>
    <row r="32" spans="1:6" ht="15" x14ac:dyDescent="0.2">
      <c r="A32" s="2">
        <v>21</v>
      </c>
      <c r="B32" s="3" t="s">
        <v>31</v>
      </c>
      <c r="C32" s="16">
        <v>60</v>
      </c>
      <c r="D32" s="16">
        <v>0</v>
      </c>
      <c r="E32" s="16">
        <v>0</v>
      </c>
      <c r="F32" s="19">
        <f>SUM(C32:E32)/1</f>
        <v>60</v>
      </c>
    </row>
    <row r="33" spans="1:6" ht="15" x14ac:dyDescent="0.2">
      <c r="A33" s="2">
        <v>22</v>
      </c>
      <c r="B33" s="3" t="s">
        <v>32</v>
      </c>
      <c r="C33" s="16">
        <v>22</v>
      </c>
      <c r="D33" s="16">
        <v>20</v>
      </c>
      <c r="E33" s="16">
        <v>20</v>
      </c>
      <c r="F33" s="19">
        <f t="shared" si="2"/>
        <v>20.666666666666668</v>
      </c>
    </row>
    <row r="34" spans="1:6" ht="15" x14ac:dyDescent="0.2">
      <c r="A34" s="2">
        <v>23</v>
      </c>
      <c r="B34" s="3" t="s">
        <v>33</v>
      </c>
      <c r="C34" s="16">
        <v>35</v>
      </c>
      <c r="D34" s="16">
        <v>35</v>
      </c>
      <c r="E34" s="16">
        <v>38</v>
      </c>
      <c r="F34" s="19">
        <f t="shared" si="2"/>
        <v>36</v>
      </c>
    </row>
    <row r="35" spans="1:6" ht="15" x14ac:dyDescent="0.2">
      <c r="A35" s="2">
        <v>24</v>
      </c>
      <c r="B35" s="3" t="s">
        <v>34</v>
      </c>
      <c r="C35" s="16">
        <v>35</v>
      </c>
      <c r="D35" s="16">
        <v>35</v>
      </c>
      <c r="E35" s="16">
        <v>35</v>
      </c>
      <c r="F35" s="19">
        <f t="shared" si="2"/>
        <v>35</v>
      </c>
    </row>
    <row r="36" spans="1:6" ht="15" x14ac:dyDescent="0.2">
      <c r="A36" s="2">
        <v>25</v>
      </c>
      <c r="B36" s="3" t="s">
        <v>35</v>
      </c>
      <c r="C36" s="20">
        <v>22</v>
      </c>
      <c r="D36" s="16">
        <v>20</v>
      </c>
      <c r="E36" s="16">
        <v>20</v>
      </c>
      <c r="F36" s="19">
        <f t="shared" si="2"/>
        <v>20.666666666666668</v>
      </c>
    </row>
    <row r="37" spans="1:6" ht="15" x14ac:dyDescent="0.2">
      <c r="A37" s="121" t="s">
        <v>36</v>
      </c>
      <c r="B37" s="121"/>
      <c r="C37" s="121"/>
      <c r="D37" s="121"/>
      <c r="E37" s="121"/>
      <c r="F37" s="17"/>
    </row>
    <row r="38" spans="1:6" ht="15" x14ac:dyDescent="0.2">
      <c r="A38" s="2">
        <v>26</v>
      </c>
      <c r="B38" s="3" t="s">
        <v>37</v>
      </c>
      <c r="C38" s="16">
        <v>40</v>
      </c>
      <c r="D38" s="16">
        <v>50</v>
      </c>
      <c r="E38" s="16">
        <v>50</v>
      </c>
      <c r="F38" s="19">
        <f>SUM(C38:E38)/3</f>
        <v>46.666666666666664</v>
      </c>
    </row>
    <row r="39" spans="1:6" ht="15" x14ac:dyDescent="0.2">
      <c r="A39" s="2">
        <v>27</v>
      </c>
      <c r="B39" s="3" t="s">
        <v>38</v>
      </c>
      <c r="C39" s="16">
        <v>200</v>
      </c>
      <c r="D39" s="16">
        <v>250</v>
      </c>
      <c r="E39" s="16">
        <v>250</v>
      </c>
      <c r="F39" s="19">
        <f t="shared" ref="F39:F45" si="3">SUM(C39:E39)/3</f>
        <v>233.33333333333334</v>
      </c>
    </row>
    <row r="40" spans="1:6" ht="15" x14ac:dyDescent="0.2">
      <c r="A40" s="2">
        <v>28</v>
      </c>
      <c r="B40" s="3" t="s">
        <v>39</v>
      </c>
      <c r="C40" s="16">
        <v>85</v>
      </c>
      <c r="D40" s="16">
        <v>90</v>
      </c>
      <c r="E40" s="16">
        <v>90</v>
      </c>
      <c r="F40" s="19">
        <f t="shared" si="3"/>
        <v>88.333333333333329</v>
      </c>
    </row>
    <row r="41" spans="1:6" ht="15" x14ac:dyDescent="0.2">
      <c r="A41" s="2">
        <v>29</v>
      </c>
      <c r="B41" s="3" t="s">
        <v>40</v>
      </c>
      <c r="C41" s="16">
        <v>100</v>
      </c>
      <c r="D41" s="16">
        <v>100</v>
      </c>
      <c r="E41" s="16">
        <v>110</v>
      </c>
      <c r="F41" s="19">
        <f t="shared" si="3"/>
        <v>103.33333333333333</v>
      </c>
    </row>
    <row r="42" spans="1:6" ht="15" x14ac:dyDescent="0.2">
      <c r="A42" s="2">
        <v>30</v>
      </c>
      <c r="B42" s="3" t="s">
        <v>41</v>
      </c>
      <c r="C42" s="16">
        <v>90</v>
      </c>
      <c r="D42" s="16">
        <v>95</v>
      </c>
      <c r="E42" s="16">
        <v>95</v>
      </c>
      <c r="F42" s="19">
        <f t="shared" si="3"/>
        <v>93.333333333333329</v>
      </c>
    </row>
    <row r="43" spans="1:6" ht="15" x14ac:dyDescent="0.2">
      <c r="A43" s="2">
        <v>31</v>
      </c>
      <c r="B43" s="3" t="s">
        <v>42</v>
      </c>
      <c r="C43" s="16">
        <v>350</v>
      </c>
      <c r="D43" s="16">
        <v>300</v>
      </c>
      <c r="E43" s="16">
        <v>350</v>
      </c>
      <c r="F43" s="19">
        <f t="shared" si="3"/>
        <v>333.33333333333331</v>
      </c>
    </row>
    <row r="44" spans="1:6" ht="15" x14ac:dyDescent="0.2">
      <c r="A44" s="2">
        <v>32</v>
      </c>
      <c r="B44" s="3" t="s">
        <v>43</v>
      </c>
      <c r="C44" s="16">
        <v>200</v>
      </c>
      <c r="D44" s="16">
        <v>200</v>
      </c>
      <c r="E44" s="16">
        <v>200</v>
      </c>
      <c r="F44" s="19">
        <f t="shared" si="3"/>
        <v>200</v>
      </c>
    </row>
    <row r="45" spans="1:6" ht="15" x14ac:dyDescent="0.2">
      <c r="A45" s="2">
        <v>33</v>
      </c>
      <c r="B45" s="3" t="s">
        <v>44</v>
      </c>
      <c r="C45" s="16">
        <v>75</v>
      </c>
      <c r="D45" s="16">
        <v>80</v>
      </c>
      <c r="E45" s="16">
        <v>80</v>
      </c>
      <c r="F45" s="19">
        <f t="shared" si="3"/>
        <v>78.333333333333329</v>
      </c>
    </row>
    <row r="47" spans="1:6" ht="15" x14ac:dyDescent="0.25">
      <c r="A47" s="7" t="s">
        <v>53</v>
      </c>
      <c r="B47" s="4"/>
      <c r="C47" s="10"/>
      <c r="D47" s="124" t="s">
        <v>52</v>
      </c>
      <c r="E47" s="124"/>
    </row>
    <row r="48" spans="1:6" ht="15" x14ac:dyDescent="0.2">
      <c r="B48" s="123"/>
      <c r="C48" s="123"/>
      <c r="E48" s="1"/>
    </row>
    <row r="49" spans="2:5" ht="15" x14ac:dyDescent="0.2">
      <c r="B49" s="123" t="s">
        <v>45</v>
      </c>
      <c r="C49" s="123"/>
      <c r="E49" s="11"/>
    </row>
    <row r="50" spans="2:5" ht="30" customHeight="1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1"/>
    </row>
    <row r="52" spans="2:5" ht="15" x14ac:dyDescent="0.2">
      <c r="E52" s="1"/>
    </row>
    <row r="53" spans="2:5" ht="15" x14ac:dyDescent="0.2">
      <c r="E53" s="1"/>
    </row>
    <row r="55" spans="2:5" ht="15" x14ac:dyDescent="0.2">
      <c r="B55" s="126" t="s">
        <v>47</v>
      </c>
      <c r="C55" s="126"/>
      <c r="E55" s="13"/>
    </row>
    <row r="56" spans="2:5" ht="15" x14ac:dyDescent="0.2">
      <c r="B56" s="123" t="s">
        <v>49</v>
      </c>
      <c r="C56" s="123"/>
      <c r="E56" s="1"/>
    </row>
  </sheetData>
  <mergeCells count="19">
    <mergeCell ref="F5:F6"/>
    <mergeCell ref="A1:F1"/>
    <mergeCell ref="A2:F2"/>
    <mergeCell ref="A3:F3"/>
    <mergeCell ref="A27:E27"/>
    <mergeCell ref="A5:A6"/>
    <mergeCell ref="B5:B6"/>
    <mergeCell ref="C5:E5"/>
    <mergeCell ref="A37:E37"/>
    <mergeCell ref="A7:E7"/>
    <mergeCell ref="A18:E18"/>
    <mergeCell ref="B56:C56"/>
    <mergeCell ref="D47:E47"/>
    <mergeCell ref="D50:E50"/>
    <mergeCell ref="B50:C50"/>
    <mergeCell ref="B51:C51"/>
    <mergeCell ref="B55:C55"/>
    <mergeCell ref="B48:C48"/>
    <mergeCell ref="B49:C49"/>
  </mergeCells>
  <printOptions horizontalCentered="1"/>
  <pageMargins left="0.31496062992125984" right="0.31496062992125984" top="0.55118110236220474" bottom="0.15748031496062992" header="0.31496062992125984" footer="0.31496062992125984"/>
  <pageSetup paperSize="258" scale="9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opLeftCell="A28" zoomScale="70" zoomScaleNormal="70" workbookViewId="0">
      <selection sqref="A1:F56"/>
    </sheetView>
  </sheetViews>
  <sheetFormatPr defaultRowHeight="14.25" x14ac:dyDescent="0.2"/>
  <cols>
    <col min="1" max="1" width="9.140625" style="11"/>
    <col min="2" max="2" width="29.7109375" style="11" customWidth="1"/>
    <col min="3" max="5" width="21.5703125" style="12" customWidth="1"/>
    <col min="6" max="6" width="17.140625" style="11" customWidth="1"/>
    <col min="7" max="16384" width="9.140625" style="11"/>
  </cols>
  <sheetData>
    <row r="1" spans="1:9" ht="18" x14ac:dyDescent="0.25">
      <c r="A1" s="93" t="s">
        <v>0</v>
      </c>
      <c r="B1" s="93"/>
      <c r="C1" s="93"/>
      <c r="D1" s="93"/>
      <c r="E1" s="93"/>
      <c r="F1" s="93"/>
    </row>
    <row r="2" spans="1:9" ht="15" x14ac:dyDescent="0.2">
      <c r="A2" s="95" t="s">
        <v>1</v>
      </c>
      <c r="B2" s="95"/>
      <c r="C2" s="95"/>
      <c r="D2" s="95"/>
      <c r="E2" s="95"/>
      <c r="F2" s="95"/>
    </row>
    <row r="3" spans="1:9" ht="15" x14ac:dyDescent="0.2">
      <c r="A3" s="95" t="s">
        <v>56</v>
      </c>
      <c r="B3" s="95"/>
      <c r="C3" s="95"/>
      <c r="D3" s="95"/>
      <c r="E3" s="95"/>
      <c r="F3" s="95"/>
    </row>
    <row r="4" spans="1:9" ht="15" x14ac:dyDescent="0.2">
      <c r="A4" s="15"/>
      <c r="B4" s="6"/>
      <c r="C4" s="8"/>
      <c r="D4" s="8"/>
      <c r="E4" s="8"/>
    </row>
    <row r="5" spans="1:9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9" ht="15" x14ac:dyDescent="0.2">
      <c r="A6" s="128"/>
      <c r="B6" s="128"/>
      <c r="C6" s="9" t="s">
        <v>5</v>
      </c>
      <c r="D6" s="9" t="s">
        <v>6</v>
      </c>
      <c r="E6" s="18" t="s">
        <v>7</v>
      </c>
      <c r="F6" s="127"/>
    </row>
    <row r="7" spans="1:9" ht="15" x14ac:dyDescent="0.2">
      <c r="A7" s="122" t="s">
        <v>8</v>
      </c>
      <c r="B7" s="122"/>
      <c r="C7" s="122"/>
      <c r="D7" s="122"/>
      <c r="E7" s="122"/>
      <c r="F7" s="17"/>
    </row>
    <row r="8" spans="1:9" ht="15" x14ac:dyDescent="0.2">
      <c r="A8" s="2">
        <v>1</v>
      </c>
      <c r="B8" s="3" t="s">
        <v>9</v>
      </c>
      <c r="C8" s="16">
        <v>30</v>
      </c>
      <c r="D8" s="16">
        <v>30</v>
      </c>
      <c r="E8" s="16">
        <v>28</v>
      </c>
      <c r="F8" s="21">
        <f>SUM(C8:E8)/3</f>
        <v>29.333333333333332</v>
      </c>
      <c r="I8" s="11">
        <f>(C8+D8+E8)/3</f>
        <v>29.333333333333332</v>
      </c>
    </row>
    <row r="9" spans="1:9" ht="15" x14ac:dyDescent="0.2">
      <c r="A9" s="2">
        <v>2</v>
      </c>
      <c r="B9" s="3" t="s">
        <v>10</v>
      </c>
      <c r="C9" s="16">
        <v>35</v>
      </c>
      <c r="D9" s="16">
        <v>35</v>
      </c>
      <c r="E9" s="16">
        <v>35</v>
      </c>
      <c r="F9" s="21">
        <f t="shared" ref="F9:F15" si="0">SUM(C9:E9)/3</f>
        <v>35</v>
      </c>
    </row>
    <row r="10" spans="1:9" ht="15" x14ac:dyDescent="0.2">
      <c r="A10" s="2">
        <v>3</v>
      </c>
      <c r="B10" s="3" t="s">
        <v>11</v>
      </c>
      <c r="C10" s="16">
        <v>32</v>
      </c>
      <c r="D10" s="16">
        <v>30</v>
      </c>
      <c r="E10" s="16">
        <v>30</v>
      </c>
      <c r="F10" s="21">
        <f t="shared" si="0"/>
        <v>30.666666666666668</v>
      </c>
    </row>
    <row r="11" spans="1:9" ht="15" x14ac:dyDescent="0.2">
      <c r="A11" s="2">
        <v>4</v>
      </c>
      <c r="B11" s="3" t="s">
        <v>12</v>
      </c>
      <c r="C11" s="16">
        <v>35</v>
      </c>
      <c r="D11" s="16">
        <v>32</v>
      </c>
      <c r="E11" s="16">
        <v>35</v>
      </c>
      <c r="F11" s="21">
        <f t="shared" si="0"/>
        <v>34</v>
      </c>
    </row>
    <row r="12" spans="1:9" ht="15" x14ac:dyDescent="0.2">
      <c r="A12" s="2">
        <v>5</v>
      </c>
      <c r="B12" s="3" t="s">
        <v>13</v>
      </c>
      <c r="C12" s="16">
        <v>65</v>
      </c>
      <c r="D12" s="16">
        <v>60</v>
      </c>
      <c r="E12" s="16">
        <v>65</v>
      </c>
      <c r="F12" s="21">
        <f t="shared" si="0"/>
        <v>63.333333333333336</v>
      </c>
    </row>
    <row r="13" spans="1:9" ht="15" x14ac:dyDescent="0.2">
      <c r="A13" s="2">
        <v>6</v>
      </c>
      <c r="B13" s="3" t="s">
        <v>14</v>
      </c>
      <c r="C13" s="16">
        <v>30</v>
      </c>
      <c r="D13" s="16">
        <v>32</v>
      </c>
      <c r="E13" s="16">
        <v>35</v>
      </c>
      <c r="F13" s="21">
        <f t="shared" si="0"/>
        <v>32.333333333333336</v>
      </c>
    </row>
    <row r="14" spans="1:9" ht="15" x14ac:dyDescent="0.2">
      <c r="A14" s="2">
        <v>7</v>
      </c>
      <c r="B14" s="3" t="s">
        <v>15</v>
      </c>
      <c r="C14" s="16">
        <v>65</v>
      </c>
      <c r="D14" s="16">
        <v>65</v>
      </c>
      <c r="E14" s="16">
        <v>75</v>
      </c>
      <c r="F14" s="21">
        <f t="shared" si="0"/>
        <v>68.333333333333329</v>
      </c>
    </row>
    <row r="15" spans="1:9" ht="15" x14ac:dyDescent="0.2">
      <c r="A15" s="2">
        <v>8</v>
      </c>
      <c r="B15" s="3" t="s">
        <v>16</v>
      </c>
      <c r="C15" s="16">
        <v>30</v>
      </c>
      <c r="D15" s="16">
        <v>30</v>
      </c>
      <c r="E15" s="16">
        <v>30</v>
      </c>
      <c r="F15" s="21">
        <f t="shared" si="0"/>
        <v>30</v>
      </c>
    </row>
    <row r="16" spans="1:9" ht="15" x14ac:dyDescent="0.2">
      <c r="A16" s="2">
        <v>9</v>
      </c>
      <c r="B16" s="3" t="s">
        <v>17</v>
      </c>
      <c r="C16" s="16">
        <v>0</v>
      </c>
      <c r="D16" s="16">
        <v>0</v>
      </c>
      <c r="E16" s="16">
        <v>0</v>
      </c>
      <c r="F16" s="21"/>
    </row>
    <row r="17" spans="1:6" ht="15" x14ac:dyDescent="0.2">
      <c r="A17" s="2"/>
      <c r="B17" s="3"/>
      <c r="C17" s="16"/>
      <c r="D17" s="16"/>
      <c r="E17" s="16"/>
      <c r="F17" s="22"/>
    </row>
    <row r="18" spans="1:6" ht="15" x14ac:dyDescent="0.2">
      <c r="A18" s="121" t="s">
        <v>18</v>
      </c>
      <c r="B18" s="121"/>
      <c r="C18" s="121"/>
      <c r="D18" s="121"/>
      <c r="E18" s="121"/>
      <c r="F18" s="17"/>
    </row>
    <row r="19" spans="1:6" ht="15" x14ac:dyDescent="0.2">
      <c r="A19" s="2">
        <v>10</v>
      </c>
      <c r="B19" s="3" t="s">
        <v>19</v>
      </c>
      <c r="C19" s="16">
        <v>0</v>
      </c>
      <c r="D19" s="16">
        <v>0</v>
      </c>
      <c r="E19" s="16">
        <v>0</v>
      </c>
      <c r="F19" s="19"/>
    </row>
    <row r="20" spans="1:6" ht="15" x14ac:dyDescent="0.2">
      <c r="A20" s="2">
        <v>11</v>
      </c>
      <c r="B20" s="3" t="s">
        <v>20</v>
      </c>
      <c r="C20" s="16">
        <v>25</v>
      </c>
      <c r="D20" s="16">
        <v>30</v>
      </c>
      <c r="E20" s="16">
        <v>30</v>
      </c>
      <c r="F20" s="21">
        <f t="shared" ref="F20:F24" si="1">SUM(C20:E20)/3</f>
        <v>28.333333333333332</v>
      </c>
    </row>
    <row r="21" spans="1:6" ht="15" x14ac:dyDescent="0.2">
      <c r="A21" s="2">
        <v>12</v>
      </c>
      <c r="B21" s="3" t="s">
        <v>21</v>
      </c>
      <c r="C21" s="16">
        <v>80</v>
      </c>
      <c r="D21" s="16">
        <v>85</v>
      </c>
      <c r="E21" s="16">
        <v>80</v>
      </c>
      <c r="F21" s="21">
        <f t="shared" si="1"/>
        <v>81.666666666666671</v>
      </c>
    </row>
    <row r="22" spans="1:6" ht="15" x14ac:dyDescent="0.2">
      <c r="A22" s="2">
        <v>13</v>
      </c>
      <c r="B22" s="3" t="s">
        <v>22</v>
      </c>
      <c r="C22" s="16">
        <v>0</v>
      </c>
      <c r="D22" s="16">
        <v>0</v>
      </c>
      <c r="E22" s="16">
        <v>0</v>
      </c>
      <c r="F22" s="22">
        <f t="shared" si="1"/>
        <v>0</v>
      </c>
    </row>
    <row r="23" spans="1:6" ht="15" x14ac:dyDescent="0.2">
      <c r="A23" s="2">
        <v>14</v>
      </c>
      <c r="B23" s="3" t="s">
        <v>23</v>
      </c>
      <c r="C23" s="16">
        <v>45</v>
      </c>
      <c r="D23" s="16">
        <v>50</v>
      </c>
      <c r="E23" s="16">
        <v>55</v>
      </c>
      <c r="F23" s="21">
        <f t="shared" si="1"/>
        <v>50</v>
      </c>
    </row>
    <row r="24" spans="1:6" ht="15" x14ac:dyDescent="0.2">
      <c r="A24" s="2">
        <v>15</v>
      </c>
      <c r="B24" s="3" t="s">
        <v>24</v>
      </c>
      <c r="C24" s="16">
        <v>40</v>
      </c>
      <c r="D24" s="16">
        <v>40</v>
      </c>
      <c r="E24" s="16">
        <v>45</v>
      </c>
      <c r="F24" s="21">
        <f t="shared" si="1"/>
        <v>41.666666666666664</v>
      </c>
    </row>
    <row r="25" spans="1:6" ht="15" x14ac:dyDescent="0.2">
      <c r="A25" s="2">
        <v>16</v>
      </c>
      <c r="B25" s="3" t="s">
        <v>25</v>
      </c>
      <c r="C25" s="16">
        <v>90</v>
      </c>
      <c r="D25" s="16">
        <v>90</v>
      </c>
      <c r="E25" s="16">
        <v>85</v>
      </c>
      <c r="F25" s="21">
        <f>SUM(C25:E25)/3</f>
        <v>88.333333333333329</v>
      </c>
    </row>
    <row r="26" spans="1:6" ht="15" x14ac:dyDescent="0.2">
      <c r="A26" s="2"/>
      <c r="B26" s="3"/>
      <c r="C26" s="16"/>
      <c r="D26" s="16"/>
      <c r="E26" s="16"/>
      <c r="F26" s="19"/>
    </row>
    <row r="27" spans="1:6" ht="15" x14ac:dyDescent="0.2">
      <c r="A27" s="121" t="s">
        <v>26</v>
      </c>
      <c r="B27" s="121"/>
      <c r="C27" s="121"/>
      <c r="D27" s="121"/>
      <c r="E27" s="121"/>
      <c r="F27" s="17"/>
    </row>
    <row r="28" spans="1:6" ht="15" x14ac:dyDescent="0.2">
      <c r="A28" s="2">
        <v>17</v>
      </c>
      <c r="B28" s="3" t="s">
        <v>27</v>
      </c>
      <c r="C28" s="16">
        <v>60</v>
      </c>
      <c r="D28" s="16">
        <v>70</v>
      </c>
      <c r="E28" s="16">
        <v>75</v>
      </c>
      <c r="F28" s="21">
        <f>SUM(C28:E28)/3</f>
        <v>68.333333333333329</v>
      </c>
    </row>
    <row r="29" spans="1:6" ht="15" x14ac:dyDescent="0.2">
      <c r="A29" s="2">
        <v>18</v>
      </c>
      <c r="B29" s="3" t="s">
        <v>28</v>
      </c>
      <c r="C29" s="16">
        <v>60</v>
      </c>
      <c r="D29" s="16">
        <v>65</v>
      </c>
      <c r="E29" s="16">
        <v>60</v>
      </c>
      <c r="F29" s="21">
        <f t="shared" ref="F29:F45" si="2">SUM(C29:E29)/3</f>
        <v>61.666666666666664</v>
      </c>
    </row>
    <row r="30" spans="1:6" ht="15" x14ac:dyDescent="0.2">
      <c r="A30" s="2">
        <v>19</v>
      </c>
      <c r="B30" s="3" t="s">
        <v>29</v>
      </c>
      <c r="C30" s="16">
        <v>55</v>
      </c>
      <c r="D30" s="16">
        <v>50</v>
      </c>
      <c r="E30" s="16">
        <v>60</v>
      </c>
      <c r="F30" s="21">
        <f t="shared" si="2"/>
        <v>55</v>
      </c>
    </row>
    <row r="31" spans="1:6" ht="15" x14ac:dyDescent="0.2">
      <c r="A31" s="2">
        <v>20</v>
      </c>
      <c r="B31" s="3" t="s">
        <v>30</v>
      </c>
      <c r="C31" s="16">
        <v>55</v>
      </c>
      <c r="D31" s="16">
        <v>55</v>
      </c>
      <c r="E31" s="16">
        <v>50</v>
      </c>
      <c r="F31" s="21">
        <f t="shared" si="2"/>
        <v>53.333333333333336</v>
      </c>
    </row>
    <row r="32" spans="1:6" ht="15" x14ac:dyDescent="0.2">
      <c r="A32" s="2">
        <v>21</v>
      </c>
      <c r="B32" s="3" t="s">
        <v>31</v>
      </c>
      <c r="C32" s="16">
        <v>0</v>
      </c>
      <c r="D32" s="16">
        <v>0</v>
      </c>
      <c r="E32" s="16">
        <v>0</v>
      </c>
      <c r="F32" s="21">
        <f t="shared" si="2"/>
        <v>0</v>
      </c>
    </row>
    <row r="33" spans="1:6" ht="15" x14ac:dyDescent="0.2">
      <c r="A33" s="2">
        <v>22</v>
      </c>
      <c r="B33" s="3" t="s">
        <v>32</v>
      </c>
      <c r="C33" s="16">
        <v>22</v>
      </c>
      <c r="D33" s="16">
        <v>22</v>
      </c>
      <c r="E33" s="16">
        <v>23</v>
      </c>
      <c r="F33" s="21">
        <f t="shared" si="2"/>
        <v>22.333333333333332</v>
      </c>
    </row>
    <row r="34" spans="1:6" ht="15" x14ac:dyDescent="0.2">
      <c r="A34" s="2">
        <v>23</v>
      </c>
      <c r="B34" s="3" t="s">
        <v>33</v>
      </c>
      <c r="C34" s="16">
        <v>38</v>
      </c>
      <c r="D34" s="16">
        <v>35</v>
      </c>
      <c r="E34" s="16">
        <v>35</v>
      </c>
      <c r="F34" s="21">
        <f t="shared" si="2"/>
        <v>36</v>
      </c>
    </row>
    <row r="35" spans="1:6" ht="15" x14ac:dyDescent="0.2">
      <c r="A35" s="2">
        <v>24</v>
      </c>
      <c r="B35" s="3" t="s">
        <v>34</v>
      </c>
      <c r="C35" s="16">
        <v>35</v>
      </c>
      <c r="D35" s="16">
        <v>35</v>
      </c>
      <c r="E35" s="16">
        <v>35</v>
      </c>
      <c r="F35" s="21">
        <f t="shared" si="2"/>
        <v>35</v>
      </c>
    </row>
    <row r="36" spans="1:6" ht="15" x14ac:dyDescent="0.2">
      <c r="A36" s="2">
        <v>25</v>
      </c>
      <c r="B36" s="3" t="s">
        <v>35</v>
      </c>
      <c r="C36" s="20">
        <v>22</v>
      </c>
      <c r="D36" s="16">
        <v>23</v>
      </c>
      <c r="E36" s="16">
        <v>23</v>
      </c>
      <c r="F36" s="21">
        <f t="shared" si="2"/>
        <v>22.666666666666668</v>
      </c>
    </row>
    <row r="37" spans="1:6" ht="15" x14ac:dyDescent="0.2">
      <c r="A37" s="121" t="s">
        <v>36</v>
      </c>
      <c r="B37" s="121"/>
      <c r="C37" s="121"/>
      <c r="D37" s="121"/>
      <c r="E37" s="121"/>
      <c r="F37" s="17"/>
    </row>
    <row r="38" spans="1:6" ht="15" x14ac:dyDescent="0.2">
      <c r="A38" s="2">
        <v>26</v>
      </c>
      <c r="B38" s="3" t="s">
        <v>37</v>
      </c>
      <c r="C38" s="16">
        <v>60</v>
      </c>
      <c r="D38" s="16">
        <v>50</v>
      </c>
      <c r="E38" s="16">
        <v>50</v>
      </c>
      <c r="F38" s="21">
        <f t="shared" si="2"/>
        <v>53.333333333333336</v>
      </c>
    </row>
    <row r="39" spans="1:6" ht="15" x14ac:dyDescent="0.2">
      <c r="A39" s="2">
        <v>27</v>
      </c>
      <c r="B39" s="3" t="s">
        <v>38</v>
      </c>
      <c r="C39" s="16">
        <v>200</v>
      </c>
      <c r="D39" s="16">
        <v>200</v>
      </c>
      <c r="E39" s="16">
        <v>230</v>
      </c>
      <c r="F39" s="21">
        <f t="shared" si="2"/>
        <v>210</v>
      </c>
    </row>
    <row r="40" spans="1:6" ht="15" x14ac:dyDescent="0.2">
      <c r="A40" s="2">
        <v>28</v>
      </c>
      <c r="B40" s="3" t="s">
        <v>39</v>
      </c>
      <c r="C40" s="16">
        <v>80</v>
      </c>
      <c r="D40" s="16">
        <v>85</v>
      </c>
      <c r="E40" s="16">
        <v>100</v>
      </c>
      <c r="F40" s="21">
        <f t="shared" si="2"/>
        <v>88.333333333333329</v>
      </c>
    </row>
    <row r="41" spans="1:6" ht="15" x14ac:dyDescent="0.2">
      <c r="A41" s="2">
        <v>29</v>
      </c>
      <c r="B41" s="3" t="s">
        <v>40</v>
      </c>
      <c r="C41" s="16">
        <v>100</v>
      </c>
      <c r="D41" s="16">
        <v>100</v>
      </c>
      <c r="E41" s="16">
        <v>0</v>
      </c>
      <c r="F41" s="21">
        <f>SUM(C41:E41)/2</f>
        <v>100</v>
      </c>
    </row>
    <row r="42" spans="1:6" ht="15" x14ac:dyDescent="0.2">
      <c r="A42" s="2">
        <v>30</v>
      </c>
      <c r="B42" s="3" t="s">
        <v>41</v>
      </c>
      <c r="C42" s="16">
        <v>100</v>
      </c>
      <c r="D42" s="16">
        <v>95</v>
      </c>
      <c r="E42" s="16">
        <v>95</v>
      </c>
      <c r="F42" s="21">
        <f t="shared" si="2"/>
        <v>96.666666666666671</v>
      </c>
    </row>
    <row r="43" spans="1:6" ht="15" x14ac:dyDescent="0.2">
      <c r="A43" s="2">
        <v>31</v>
      </c>
      <c r="B43" s="3" t="s">
        <v>42</v>
      </c>
      <c r="C43" s="16">
        <v>350</v>
      </c>
      <c r="D43" s="16">
        <v>350</v>
      </c>
      <c r="E43" s="16">
        <v>350</v>
      </c>
      <c r="F43" s="21">
        <f t="shared" si="2"/>
        <v>350</v>
      </c>
    </row>
    <row r="44" spans="1:6" ht="15" x14ac:dyDescent="0.2">
      <c r="A44" s="2">
        <v>32</v>
      </c>
      <c r="B44" s="3" t="s">
        <v>43</v>
      </c>
      <c r="C44" s="16">
        <v>200</v>
      </c>
      <c r="D44" s="16">
        <v>200</v>
      </c>
      <c r="E44" s="16">
        <v>180</v>
      </c>
      <c r="F44" s="21">
        <f t="shared" si="2"/>
        <v>193.33333333333334</v>
      </c>
    </row>
    <row r="45" spans="1:6" ht="15" x14ac:dyDescent="0.2">
      <c r="A45" s="2">
        <v>33</v>
      </c>
      <c r="B45" s="3" t="s">
        <v>44</v>
      </c>
      <c r="C45" s="16">
        <v>80</v>
      </c>
      <c r="D45" s="16">
        <v>80</v>
      </c>
      <c r="E45" s="16">
        <v>75</v>
      </c>
      <c r="F45" s="21">
        <f t="shared" si="2"/>
        <v>78.333333333333329</v>
      </c>
    </row>
    <row r="47" spans="1:6" ht="15" x14ac:dyDescent="0.25">
      <c r="A47" s="7" t="s">
        <v>54</v>
      </c>
      <c r="B47" s="4"/>
      <c r="C47" s="10"/>
      <c r="D47" s="124" t="s">
        <v>55</v>
      </c>
      <c r="E47" s="124"/>
    </row>
    <row r="48" spans="1:6" ht="15" x14ac:dyDescent="0.2">
      <c r="B48" s="123"/>
      <c r="C48" s="123"/>
      <c r="E48" s="14"/>
    </row>
    <row r="49" spans="2:5" ht="15" x14ac:dyDescent="0.2">
      <c r="B49" s="123" t="s">
        <v>45</v>
      </c>
      <c r="C49" s="123"/>
      <c r="E49" s="11"/>
    </row>
    <row r="50" spans="2:5" ht="30" customHeight="1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14"/>
    </row>
    <row r="52" spans="2:5" ht="15" x14ac:dyDescent="0.2">
      <c r="E52" s="14"/>
    </row>
    <row r="53" spans="2:5" ht="15" x14ac:dyDescent="0.2">
      <c r="E53" s="14"/>
    </row>
    <row r="55" spans="2:5" ht="15" x14ac:dyDescent="0.2">
      <c r="B55" s="126" t="s">
        <v>47</v>
      </c>
      <c r="C55" s="126"/>
      <c r="E55" s="13"/>
    </row>
    <row r="56" spans="2:5" ht="15" x14ac:dyDescent="0.2">
      <c r="B56" s="123" t="s">
        <v>49</v>
      </c>
      <c r="C56" s="123"/>
      <c r="E56" s="14"/>
    </row>
  </sheetData>
  <mergeCells count="19">
    <mergeCell ref="A1:F1"/>
    <mergeCell ref="A2:F2"/>
    <mergeCell ref="A3:F3"/>
    <mergeCell ref="A5:A6"/>
    <mergeCell ref="B5:B6"/>
    <mergeCell ref="C5:E5"/>
    <mergeCell ref="F5:F6"/>
    <mergeCell ref="B56:C56"/>
    <mergeCell ref="A7:E7"/>
    <mergeCell ref="A18:E18"/>
    <mergeCell ref="A27:E27"/>
    <mergeCell ref="A37:E37"/>
    <mergeCell ref="D47:E47"/>
    <mergeCell ref="B48:C48"/>
    <mergeCell ref="B49:C49"/>
    <mergeCell ref="B50:C50"/>
    <mergeCell ref="D50:E50"/>
    <mergeCell ref="B51:C51"/>
    <mergeCell ref="B55:C55"/>
  </mergeCells>
  <printOptions horizontalCentered="1"/>
  <pageMargins left="0.31496062992125984" right="0.31496062992125984" top="0.55118110236220474" bottom="0.15748031496062992" header="0.31496062992125984" footer="0.31496062992125984"/>
  <pageSetup paperSize="9" scale="9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opLeftCell="A34" workbookViewId="0">
      <selection sqref="A1:F54"/>
    </sheetView>
  </sheetViews>
  <sheetFormatPr defaultRowHeight="14.25" x14ac:dyDescent="0.2"/>
  <cols>
    <col min="1" max="1" width="9.140625" style="11"/>
    <col min="2" max="2" width="23.42578125" style="11" customWidth="1"/>
    <col min="3" max="3" width="19.7109375" style="12" customWidth="1"/>
    <col min="4" max="4" width="18.7109375" style="12" customWidth="1"/>
    <col min="5" max="5" width="17.7109375" style="12" customWidth="1"/>
    <col min="6" max="6" width="15.42578125" style="11" customWidth="1"/>
    <col min="7" max="16384" width="9.140625" style="11"/>
  </cols>
  <sheetData>
    <row r="1" spans="1:9" ht="18" x14ac:dyDescent="0.25">
      <c r="A1" s="93" t="s">
        <v>0</v>
      </c>
      <c r="B1" s="93"/>
      <c r="C1" s="93"/>
      <c r="D1" s="93"/>
      <c r="E1" s="93"/>
      <c r="F1" s="93"/>
    </row>
    <row r="2" spans="1:9" ht="15" x14ac:dyDescent="0.2">
      <c r="A2" s="95" t="s">
        <v>1</v>
      </c>
      <c r="B2" s="95"/>
      <c r="C2" s="95"/>
      <c r="D2" s="95"/>
      <c r="E2" s="95"/>
      <c r="F2" s="95"/>
    </row>
    <row r="3" spans="1:9" ht="15" x14ac:dyDescent="0.2">
      <c r="A3" s="95" t="s">
        <v>82</v>
      </c>
      <c r="B3" s="95"/>
      <c r="C3" s="95"/>
      <c r="D3" s="95"/>
      <c r="E3" s="95"/>
      <c r="F3" s="95"/>
    </row>
    <row r="4" spans="1:9" ht="15" x14ac:dyDescent="0.2">
      <c r="A4" s="62"/>
      <c r="B4" s="6"/>
      <c r="C4" s="8"/>
      <c r="D4" s="8"/>
      <c r="E4" s="8"/>
    </row>
    <row r="5" spans="1:9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9" ht="15" x14ac:dyDescent="0.2">
      <c r="A6" s="128"/>
      <c r="B6" s="128"/>
      <c r="C6" s="9" t="s">
        <v>5</v>
      </c>
      <c r="D6" s="9" t="s">
        <v>6</v>
      </c>
      <c r="E6" s="63" t="s">
        <v>7</v>
      </c>
      <c r="F6" s="127"/>
    </row>
    <row r="7" spans="1:9" ht="15" x14ac:dyDescent="0.2">
      <c r="A7" s="122" t="s">
        <v>8</v>
      </c>
      <c r="B7" s="122"/>
      <c r="C7" s="122"/>
      <c r="D7" s="122"/>
      <c r="E7" s="122"/>
      <c r="F7" s="17"/>
    </row>
    <row r="8" spans="1:9" ht="15" x14ac:dyDescent="0.2">
      <c r="A8" s="70">
        <v>1</v>
      </c>
      <c r="B8" s="39" t="s">
        <v>9</v>
      </c>
      <c r="C8" s="74">
        <v>30000</v>
      </c>
      <c r="D8" s="74">
        <v>40000</v>
      </c>
      <c r="E8" s="74">
        <v>35000</v>
      </c>
      <c r="F8" s="75">
        <f>SUM(C8:E8)/3</f>
        <v>35000</v>
      </c>
      <c r="I8" s="11">
        <f>(C8+D8+E8)/3</f>
        <v>35000</v>
      </c>
    </row>
    <row r="9" spans="1:9" ht="15" x14ac:dyDescent="0.2">
      <c r="A9" s="70">
        <v>2</v>
      </c>
      <c r="B9" s="39" t="s">
        <v>10</v>
      </c>
      <c r="C9" s="74">
        <v>20000</v>
      </c>
      <c r="D9" s="74">
        <v>30000</v>
      </c>
      <c r="E9" s="74">
        <v>30000</v>
      </c>
      <c r="F9" s="75">
        <f t="shared" ref="F9:F16" si="0">SUM(C9:E9)/3</f>
        <v>26666.666666666668</v>
      </c>
    </row>
    <row r="10" spans="1:9" ht="15" x14ac:dyDescent="0.2">
      <c r="A10" s="70">
        <v>3</v>
      </c>
      <c r="B10" s="39" t="s">
        <v>11</v>
      </c>
      <c r="C10" s="74">
        <v>25000</v>
      </c>
      <c r="D10" s="74">
        <v>25000</v>
      </c>
      <c r="E10" s="74">
        <v>25000</v>
      </c>
      <c r="F10" s="75">
        <f t="shared" si="0"/>
        <v>25000</v>
      </c>
    </row>
    <row r="11" spans="1:9" ht="15" x14ac:dyDescent="0.2">
      <c r="A11" s="70">
        <v>4</v>
      </c>
      <c r="B11" s="39" t="s">
        <v>12</v>
      </c>
      <c r="C11" s="74">
        <v>40000</v>
      </c>
      <c r="D11" s="74">
        <v>50000</v>
      </c>
      <c r="E11" s="74">
        <v>40000</v>
      </c>
      <c r="F11" s="75">
        <f t="shared" si="0"/>
        <v>43333.333333333336</v>
      </c>
    </row>
    <row r="12" spans="1:9" ht="15" x14ac:dyDescent="0.2">
      <c r="A12" s="70">
        <v>5</v>
      </c>
      <c r="B12" s="39" t="s">
        <v>13</v>
      </c>
      <c r="C12" s="74">
        <v>50000</v>
      </c>
      <c r="D12" s="74">
        <v>45000</v>
      </c>
      <c r="E12" s="74">
        <v>50000</v>
      </c>
      <c r="F12" s="75">
        <f t="shared" si="0"/>
        <v>48333.333333333336</v>
      </c>
    </row>
    <row r="13" spans="1:9" ht="15" x14ac:dyDescent="0.2">
      <c r="A13" s="70">
        <v>6</v>
      </c>
      <c r="B13" s="39" t="s">
        <v>14</v>
      </c>
      <c r="C13" s="74">
        <v>30000</v>
      </c>
      <c r="D13" s="74">
        <v>40000</v>
      </c>
      <c r="E13" s="74">
        <v>40000</v>
      </c>
      <c r="F13" s="75">
        <f t="shared" si="0"/>
        <v>36666.666666666664</v>
      </c>
    </row>
    <row r="14" spans="1:9" ht="15" x14ac:dyDescent="0.2">
      <c r="A14" s="70">
        <v>7</v>
      </c>
      <c r="B14" s="39" t="s">
        <v>15</v>
      </c>
      <c r="C14" s="74">
        <v>60000</v>
      </c>
      <c r="D14" s="74">
        <v>80000</v>
      </c>
      <c r="E14" s="74">
        <v>70000</v>
      </c>
      <c r="F14" s="75">
        <f t="shared" si="0"/>
        <v>70000</v>
      </c>
    </row>
    <row r="15" spans="1:9" ht="15" x14ac:dyDescent="0.2">
      <c r="A15" s="70">
        <v>8</v>
      </c>
      <c r="B15" s="39" t="s">
        <v>16</v>
      </c>
      <c r="C15" s="74">
        <v>20000</v>
      </c>
      <c r="D15" s="74">
        <v>30000</v>
      </c>
      <c r="E15" s="74">
        <v>30000</v>
      </c>
      <c r="F15" s="75">
        <f t="shared" si="0"/>
        <v>26666.666666666668</v>
      </c>
    </row>
    <row r="16" spans="1:9" ht="15" x14ac:dyDescent="0.2">
      <c r="A16" s="70">
        <v>9</v>
      </c>
      <c r="B16" s="39" t="s">
        <v>17</v>
      </c>
      <c r="C16" s="74">
        <v>35000</v>
      </c>
      <c r="D16" s="74">
        <v>40000</v>
      </c>
      <c r="E16" s="74">
        <v>40000</v>
      </c>
      <c r="F16" s="75">
        <f t="shared" si="0"/>
        <v>38333.333333333336</v>
      </c>
    </row>
    <row r="17" spans="1:6" ht="15" x14ac:dyDescent="0.2">
      <c r="A17" s="70"/>
      <c r="B17" s="39"/>
      <c r="C17" s="76"/>
      <c r="D17" s="76"/>
      <c r="E17" s="76"/>
      <c r="F17" s="22"/>
    </row>
    <row r="18" spans="1:6" ht="15" x14ac:dyDescent="0.2">
      <c r="A18" s="129" t="s">
        <v>18</v>
      </c>
      <c r="B18" s="129"/>
      <c r="C18" s="129"/>
      <c r="D18" s="129"/>
      <c r="E18" s="129"/>
      <c r="F18" s="17"/>
    </row>
    <row r="19" spans="1:6" ht="15" x14ac:dyDescent="0.2">
      <c r="A19" s="70">
        <v>10</v>
      </c>
      <c r="B19" s="39" t="s">
        <v>19</v>
      </c>
      <c r="C19" s="74">
        <v>0</v>
      </c>
      <c r="D19" s="74">
        <v>60000</v>
      </c>
      <c r="E19" s="74">
        <v>0</v>
      </c>
      <c r="F19" s="77"/>
    </row>
    <row r="20" spans="1:6" ht="15" x14ac:dyDescent="0.2">
      <c r="A20" s="70">
        <v>11</v>
      </c>
      <c r="B20" s="39" t="s">
        <v>20</v>
      </c>
      <c r="C20" s="74">
        <v>25000</v>
      </c>
      <c r="D20" s="74">
        <v>25000</v>
      </c>
      <c r="E20" s="74">
        <v>25000</v>
      </c>
      <c r="F20" s="75">
        <f t="shared" ref="F20:F23" si="1">SUM(C20:E20)/3</f>
        <v>25000</v>
      </c>
    </row>
    <row r="21" spans="1:6" ht="15" x14ac:dyDescent="0.2">
      <c r="A21" s="70">
        <v>12</v>
      </c>
      <c r="B21" s="39" t="s">
        <v>21</v>
      </c>
      <c r="C21" s="74">
        <v>80000</v>
      </c>
      <c r="D21" s="74">
        <v>80000</v>
      </c>
      <c r="E21" s="74">
        <v>80000</v>
      </c>
      <c r="F21" s="75">
        <f t="shared" si="1"/>
        <v>80000</v>
      </c>
    </row>
    <row r="22" spans="1:6" ht="15" x14ac:dyDescent="0.2">
      <c r="A22" s="70">
        <v>13</v>
      </c>
      <c r="B22" s="39" t="s">
        <v>22</v>
      </c>
      <c r="C22" s="74">
        <v>0</v>
      </c>
      <c r="D22" s="74">
        <v>0</v>
      </c>
      <c r="E22" s="74">
        <v>0</v>
      </c>
      <c r="F22" s="78">
        <f t="shared" si="1"/>
        <v>0</v>
      </c>
    </row>
    <row r="23" spans="1:6" ht="15" x14ac:dyDescent="0.2">
      <c r="A23" s="70">
        <v>14</v>
      </c>
      <c r="B23" s="39" t="s">
        <v>23</v>
      </c>
      <c r="C23" s="74">
        <v>50000</v>
      </c>
      <c r="D23" s="74">
        <v>50000</v>
      </c>
      <c r="E23" s="74">
        <v>50000</v>
      </c>
      <c r="F23" s="75">
        <f t="shared" si="1"/>
        <v>50000</v>
      </c>
    </row>
    <row r="24" spans="1:6" ht="15" x14ac:dyDescent="0.2">
      <c r="A24" s="70">
        <v>15</v>
      </c>
      <c r="B24" s="39" t="s">
        <v>24</v>
      </c>
      <c r="C24" s="74">
        <v>0</v>
      </c>
      <c r="D24" s="74">
        <v>0</v>
      </c>
      <c r="E24" s="74">
        <v>45000</v>
      </c>
      <c r="F24" s="75">
        <f>SUM(C24:E24)/1</f>
        <v>45000</v>
      </c>
    </row>
    <row r="25" spans="1:6" ht="15" x14ac:dyDescent="0.2">
      <c r="A25" s="70">
        <v>16</v>
      </c>
      <c r="B25" s="39" t="s">
        <v>25</v>
      </c>
      <c r="C25" s="74">
        <v>80000</v>
      </c>
      <c r="D25" s="74">
        <v>80000</v>
      </c>
      <c r="E25" s="74">
        <v>80000</v>
      </c>
      <c r="F25" s="75">
        <f>SUM(C25:E25)/3</f>
        <v>80000</v>
      </c>
    </row>
    <row r="26" spans="1:6" ht="15" x14ac:dyDescent="0.2">
      <c r="A26" s="70"/>
      <c r="B26" s="39"/>
      <c r="C26" s="76"/>
      <c r="D26" s="76"/>
      <c r="E26" s="76"/>
      <c r="F26" s="19"/>
    </row>
    <row r="27" spans="1:6" ht="15" x14ac:dyDescent="0.2">
      <c r="A27" s="129" t="s">
        <v>26</v>
      </c>
      <c r="B27" s="129"/>
      <c r="C27" s="129"/>
      <c r="D27" s="129"/>
      <c r="E27" s="129"/>
      <c r="F27" s="17"/>
    </row>
    <row r="28" spans="1:6" ht="15" x14ac:dyDescent="0.2">
      <c r="A28" s="70">
        <v>17</v>
      </c>
      <c r="B28" s="39" t="s">
        <v>27</v>
      </c>
      <c r="C28" s="74">
        <v>70000</v>
      </c>
      <c r="D28" s="74">
        <v>70000</v>
      </c>
      <c r="E28" s="74">
        <v>70000</v>
      </c>
      <c r="F28" s="75">
        <f>SUM(C28:E28)/3</f>
        <v>70000</v>
      </c>
    </row>
    <row r="29" spans="1:6" ht="15" x14ac:dyDescent="0.2">
      <c r="A29" s="70">
        <v>18</v>
      </c>
      <c r="B29" s="39" t="s">
        <v>28</v>
      </c>
      <c r="C29" s="74">
        <v>60000</v>
      </c>
      <c r="D29" s="74">
        <v>60000</v>
      </c>
      <c r="E29" s="74">
        <v>60000</v>
      </c>
      <c r="F29" s="75">
        <f t="shared" ref="F29:F45" si="2">SUM(C29:E29)/3</f>
        <v>60000</v>
      </c>
    </row>
    <row r="30" spans="1:6" ht="15" x14ac:dyDescent="0.2">
      <c r="A30" s="70">
        <v>19</v>
      </c>
      <c r="B30" s="39" t="s">
        <v>29</v>
      </c>
      <c r="C30" s="74">
        <v>50000</v>
      </c>
      <c r="D30" s="74">
        <v>30000</v>
      </c>
      <c r="E30" s="74">
        <v>50000</v>
      </c>
      <c r="F30" s="75">
        <f t="shared" si="2"/>
        <v>43333.333333333336</v>
      </c>
    </row>
    <row r="31" spans="1:6" ht="15" x14ac:dyDescent="0.2">
      <c r="A31" s="70">
        <v>20</v>
      </c>
      <c r="B31" s="39" t="s">
        <v>30</v>
      </c>
      <c r="C31" s="74">
        <v>55000</v>
      </c>
      <c r="D31" s="74">
        <v>40000</v>
      </c>
      <c r="E31" s="74">
        <v>50000</v>
      </c>
      <c r="F31" s="75">
        <f t="shared" si="2"/>
        <v>48333.333333333336</v>
      </c>
    </row>
    <row r="32" spans="1:6" ht="15" x14ac:dyDescent="0.2">
      <c r="A32" s="70">
        <v>21</v>
      </c>
      <c r="B32" s="39" t="s">
        <v>31</v>
      </c>
      <c r="C32" s="74">
        <v>50000</v>
      </c>
      <c r="D32" s="74">
        <v>0</v>
      </c>
      <c r="E32" s="74">
        <v>0</v>
      </c>
      <c r="F32" s="75">
        <f t="shared" si="2"/>
        <v>16666.666666666668</v>
      </c>
    </row>
    <row r="33" spans="1:6" ht="15" x14ac:dyDescent="0.2">
      <c r="A33" s="70">
        <v>22</v>
      </c>
      <c r="B33" s="39" t="s">
        <v>32</v>
      </c>
      <c r="C33" s="74">
        <v>23000</v>
      </c>
      <c r="D33" s="74">
        <v>20000</v>
      </c>
      <c r="E33" s="74">
        <v>23000</v>
      </c>
      <c r="F33" s="75">
        <f t="shared" si="2"/>
        <v>22000</v>
      </c>
    </row>
    <row r="34" spans="1:6" ht="15" x14ac:dyDescent="0.2">
      <c r="A34" s="70">
        <v>23</v>
      </c>
      <c r="B34" s="39" t="s">
        <v>33</v>
      </c>
      <c r="C34" s="74">
        <v>38000</v>
      </c>
      <c r="D34" s="74">
        <v>30000</v>
      </c>
      <c r="E34" s="74">
        <v>35000</v>
      </c>
      <c r="F34" s="75">
        <f t="shared" si="2"/>
        <v>34333.333333333336</v>
      </c>
    </row>
    <row r="35" spans="1:6" ht="15" x14ac:dyDescent="0.2">
      <c r="A35" s="70">
        <v>24</v>
      </c>
      <c r="B35" s="39" t="s">
        <v>34</v>
      </c>
      <c r="C35" s="74">
        <v>35000</v>
      </c>
      <c r="D35" s="74">
        <v>30000</v>
      </c>
      <c r="E35" s="74">
        <v>35000</v>
      </c>
      <c r="F35" s="75">
        <f t="shared" si="2"/>
        <v>33333.333333333336</v>
      </c>
    </row>
    <row r="36" spans="1:6" ht="15" x14ac:dyDescent="0.2">
      <c r="A36" s="70">
        <v>25</v>
      </c>
      <c r="B36" s="39" t="s">
        <v>35</v>
      </c>
      <c r="C36" s="79">
        <v>22000</v>
      </c>
      <c r="D36" s="74">
        <v>20000</v>
      </c>
      <c r="E36" s="74">
        <v>23000</v>
      </c>
      <c r="F36" s="75">
        <f t="shared" si="2"/>
        <v>21666.666666666668</v>
      </c>
    </row>
    <row r="37" spans="1:6" ht="15" x14ac:dyDescent="0.2">
      <c r="A37" s="129" t="s">
        <v>36</v>
      </c>
      <c r="B37" s="129"/>
      <c r="C37" s="129"/>
      <c r="D37" s="129"/>
      <c r="E37" s="129"/>
      <c r="F37" s="17"/>
    </row>
    <row r="38" spans="1:6" ht="15" x14ac:dyDescent="0.2">
      <c r="A38" s="70">
        <v>26</v>
      </c>
      <c r="B38" s="39" t="s">
        <v>37</v>
      </c>
      <c r="C38" s="74">
        <v>50000</v>
      </c>
      <c r="D38" s="74">
        <v>60000</v>
      </c>
      <c r="E38" s="74">
        <v>50000</v>
      </c>
      <c r="F38" s="75">
        <f t="shared" si="2"/>
        <v>53333.333333333336</v>
      </c>
    </row>
    <row r="39" spans="1:6" ht="15" x14ac:dyDescent="0.2">
      <c r="A39" s="70">
        <v>27</v>
      </c>
      <c r="B39" s="39" t="s">
        <v>38</v>
      </c>
      <c r="C39" s="74">
        <v>200000</v>
      </c>
      <c r="D39" s="74">
        <v>150000</v>
      </c>
      <c r="E39" s="74">
        <v>230000</v>
      </c>
      <c r="F39" s="75">
        <f t="shared" si="2"/>
        <v>193333.33333333334</v>
      </c>
    </row>
    <row r="40" spans="1:6" ht="15" x14ac:dyDescent="0.2">
      <c r="A40" s="70">
        <v>28</v>
      </c>
      <c r="B40" s="39" t="s">
        <v>39</v>
      </c>
      <c r="C40" s="74">
        <v>100000</v>
      </c>
      <c r="D40" s="74">
        <v>130000</v>
      </c>
      <c r="E40" s="74">
        <v>100000</v>
      </c>
      <c r="F40" s="75">
        <f t="shared" si="2"/>
        <v>110000</v>
      </c>
    </row>
    <row r="41" spans="1:6" ht="15" x14ac:dyDescent="0.2">
      <c r="A41" s="70">
        <v>29</v>
      </c>
      <c r="B41" s="39" t="s">
        <v>40</v>
      </c>
      <c r="C41" s="74">
        <v>80000</v>
      </c>
      <c r="D41" s="74">
        <v>150000</v>
      </c>
      <c r="E41" s="74">
        <v>0</v>
      </c>
      <c r="F41" s="75">
        <f>SUM(C41:E41)/2</f>
        <v>115000</v>
      </c>
    </row>
    <row r="42" spans="1:6" ht="15" x14ac:dyDescent="0.2">
      <c r="A42" s="70">
        <v>30</v>
      </c>
      <c r="B42" s="39" t="s">
        <v>41</v>
      </c>
      <c r="C42" s="74">
        <v>80000</v>
      </c>
      <c r="D42" s="74">
        <v>90000</v>
      </c>
      <c r="E42" s="74">
        <v>95000</v>
      </c>
      <c r="F42" s="75">
        <f t="shared" si="2"/>
        <v>88333.333333333328</v>
      </c>
    </row>
    <row r="43" spans="1:6" ht="15" x14ac:dyDescent="0.2">
      <c r="A43" s="70">
        <v>31</v>
      </c>
      <c r="B43" s="39" t="s">
        <v>42</v>
      </c>
      <c r="C43" s="74">
        <v>280000</v>
      </c>
      <c r="D43" s="74">
        <v>400000</v>
      </c>
      <c r="E43" s="74">
        <v>350000</v>
      </c>
      <c r="F43" s="75">
        <f t="shared" si="2"/>
        <v>343333.33333333331</v>
      </c>
    </row>
    <row r="44" spans="1:6" ht="15" x14ac:dyDescent="0.2">
      <c r="A44" s="70">
        <v>32</v>
      </c>
      <c r="B44" s="39" t="s">
        <v>43</v>
      </c>
      <c r="C44" s="74">
        <v>120000</v>
      </c>
      <c r="D44" s="74">
        <v>150000</v>
      </c>
      <c r="E44" s="74">
        <v>180000</v>
      </c>
      <c r="F44" s="75">
        <f t="shared" si="2"/>
        <v>150000</v>
      </c>
    </row>
    <row r="45" spans="1:6" ht="15" x14ac:dyDescent="0.2">
      <c r="A45" s="70">
        <v>33</v>
      </c>
      <c r="B45" s="39" t="s">
        <v>44</v>
      </c>
      <c r="C45" s="74">
        <v>80000</v>
      </c>
      <c r="D45" s="74">
        <v>90000</v>
      </c>
      <c r="E45" s="74">
        <v>80000</v>
      </c>
      <c r="F45" s="75">
        <f t="shared" si="2"/>
        <v>83333.333333333328</v>
      </c>
    </row>
    <row r="47" spans="1:6" ht="15" x14ac:dyDescent="0.25">
      <c r="A47" s="7" t="s">
        <v>83</v>
      </c>
      <c r="B47" s="4"/>
      <c r="C47" s="10"/>
      <c r="D47" s="124" t="s">
        <v>84</v>
      </c>
      <c r="E47" s="124"/>
    </row>
    <row r="48" spans="1:6" ht="15" x14ac:dyDescent="0.2">
      <c r="B48" s="123"/>
      <c r="C48" s="123"/>
      <c r="E48" s="64"/>
    </row>
    <row r="49" spans="2:5" ht="15" x14ac:dyDescent="0.2">
      <c r="B49" s="123" t="s">
        <v>45</v>
      </c>
      <c r="C49" s="123"/>
      <c r="E49" s="11"/>
    </row>
    <row r="50" spans="2:5" ht="15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64"/>
    </row>
    <row r="52" spans="2:5" ht="15" x14ac:dyDescent="0.2">
      <c r="E52" s="64"/>
    </row>
    <row r="53" spans="2:5" ht="15" x14ac:dyDescent="0.2">
      <c r="E53" s="64"/>
    </row>
    <row r="55" spans="2:5" ht="15" x14ac:dyDescent="0.2">
      <c r="B55" s="130" t="s">
        <v>47</v>
      </c>
      <c r="C55" s="130"/>
      <c r="E55" s="13"/>
    </row>
    <row r="56" spans="2:5" ht="15" x14ac:dyDescent="0.2">
      <c r="B56" s="91" t="s">
        <v>49</v>
      </c>
      <c r="C56" s="91"/>
      <c r="E56" s="64"/>
    </row>
  </sheetData>
  <mergeCells count="19">
    <mergeCell ref="B56:C56"/>
    <mergeCell ref="A7:E7"/>
    <mergeCell ref="A18:E18"/>
    <mergeCell ref="A27:E27"/>
    <mergeCell ref="A37:E37"/>
    <mergeCell ref="D47:E47"/>
    <mergeCell ref="B48:C48"/>
    <mergeCell ref="B49:C49"/>
    <mergeCell ref="B50:C50"/>
    <mergeCell ref="D50:E50"/>
    <mergeCell ref="B51:C51"/>
    <mergeCell ref="B55:C55"/>
    <mergeCell ref="A1:F1"/>
    <mergeCell ref="A2:F2"/>
    <mergeCell ref="A3:F3"/>
    <mergeCell ref="A5:A6"/>
    <mergeCell ref="B5:B6"/>
    <mergeCell ref="C5:E5"/>
    <mergeCell ref="F5:F6"/>
  </mergeCells>
  <pageMargins left="0.44" right="0.25" top="0.74803149606299213" bottom="0.74803149606299213" header="0.31496062992125984" footer="0.31496062992125984"/>
  <pageSetup paperSize="258" scale="9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F55"/>
    </sheetView>
  </sheetViews>
  <sheetFormatPr defaultRowHeight="14.25" x14ac:dyDescent="0.2"/>
  <cols>
    <col min="1" max="1" width="9.140625" style="11"/>
    <col min="2" max="2" width="23.42578125" style="11" customWidth="1"/>
    <col min="3" max="3" width="19.7109375" style="12" customWidth="1"/>
    <col min="4" max="4" width="18.7109375" style="12" customWidth="1"/>
    <col min="5" max="5" width="17.7109375" style="12" customWidth="1"/>
    <col min="6" max="6" width="15.42578125" style="11" customWidth="1"/>
    <col min="7" max="16384" width="9.140625" style="11"/>
  </cols>
  <sheetData>
    <row r="1" spans="1:9" ht="18" x14ac:dyDescent="0.25">
      <c r="A1" s="93" t="s">
        <v>0</v>
      </c>
      <c r="B1" s="93"/>
      <c r="C1" s="93"/>
      <c r="D1" s="93"/>
      <c r="E1" s="93"/>
      <c r="F1" s="93"/>
    </row>
    <row r="2" spans="1:9" ht="15" x14ac:dyDescent="0.2">
      <c r="A2" s="95" t="s">
        <v>1</v>
      </c>
      <c r="B2" s="95"/>
      <c r="C2" s="95"/>
      <c r="D2" s="95"/>
      <c r="E2" s="95"/>
      <c r="F2" s="95"/>
    </row>
    <row r="3" spans="1:9" ht="15" x14ac:dyDescent="0.2">
      <c r="A3" s="95" t="s">
        <v>85</v>
      </c>
      <c r="B3" s="95"/>
      <c r="C3" s="95"/>
      <c r="D3" s="95"/>
      <c r="E3" s="95"/>
      <c r="F3" s="95"/>
    </row>
    <row r="4" spans="1:9" ht="15" x14ac:dyDescent="0.2">
      <c r="A4" s="65"/>
      <c r="B4" s="6"/>
      <c r="C4" s="8"/>
      <c r="D4" s="8"/>
      <c r="E4" s="8"/>
    </row>
    <row r="5" spans="1:9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9" ht="15" x14ac:dyDescent="0.2">
      <c r="A6" s="128"/>
      <c r="B6" s="128"/>
      <c r="C6" s="9" t="s">
        <v>5</v>
      </c>
      <c r="D6" s="9" t="s">
        <v>6</v>
      </c>
      <c r="E6" s="66" t="s">
        <v>7</v>
      </c>
      <c r="F6" s="127"/>
    </row>
    <row r="7" spans="1:9" ht="15" x14ac:dyDescent="0.2">
      <c r="A7" s="122" t="s">
        <v>8</v>
      </c>
      <c r="B7" s="122"/>
      <c r="C7" s="122"/>
      <c r="D7" s="122"/>
      <c r="E7" s="122"/>
      <c r="F7" s="17"/>
    </row>
    <row r="8" spans="1:9" ht="15" x14ac:dyDescent="0.2">
      <c r="A8" s="70">
        <v>1</v>
      </c>
      <c r="B8" s="39" t="s">
        <v>9</v>
      </c>
      <c r="C8" s="74">
        <v>30000</v>
      </c>
      <c r="D8" s="74">
        <v>35000</v>
      </c>
      <c r="E8" s="74">
        <v>30000</v>
      </c>
      <c r="F8" s="75">
        <f>SUM(C8:E8)/3</f>
        <v>31666.666666666668</v>
      </c>
      <c r="I8" s="11">
        <f>(C8+D8+E8)/3</f>
        <v>31666.666666666668</v>
      </c>
    </row>
    <row r="9" spans="1:9" ht="15" x14ac:dyDescent="0.2">
      <c r="A9" s="70">
        <v>2</v>
      </c>
      <c r="B9" s="39" t="s">
        <v>10</v>
      </c>
      <c r="C9" s="74">
        <v>30000</v>
      </c>
      <c r="D9" s="74">
        <v>35000</v>
      </c>
      <c r="E9" s="74">
        <v>30000</v>
      </c>
      <c r="F9" s="75">
        <f t="shared" ref="F9:F16" si="0">SUM(C9:E9)/3</f>
        <v>31666.666666666668</v>
      </c>
    </row>
    <row r="10" spans="1:9" ht="15" x14ac:dyDescent="0.2">
      <c r="A10" s="70">
        <v>3</v>
      </c>
      <c r="B10" s="39" t="s">
        <v>11</v>
      </c>
      <c r="C10" s="74">
        <v>30000</v>
      </c>
      <c r="D10" s="74">
        <v>40000</v>
      </c>
      <c r="E10" s="74">
        <v>30000</v>
      </c>
      <c r="F10" s="75">
        <f t="shared" si="0"/>
        <v>33333.333333333336</v>
      </c>
    </row>
    <row r="11" spans="1:9" ht="15" x14ac:dyDescent="0.2">
      <c r="A11" s="70">
        <v>4</v>
      </c>
      <c r="B11" s="39" t="s">
        <v>12</v>
      </c>
      <c r="C11" s="74">
        <v>40000</v>
      </c>
      <c r="D11" s="74">
        <v>35000</v>
      </c>
      <c r="E11" s="74">
        <v>45000</v>
      </c>
      <c r="F11" s="75">
        <f t="shared" si="0"/>
        <v>40000</v>
      </c>
    </row>
    <row r="12" spans="1:9" ht="15" x14ac:dyDescent="0.2">
      <c r="A12" s="70">
        <v>5</v>
      </c>
      <c r="B12" s="39" t="s">
        <v>13</v>
      </c>
      <c r="C12" s="74">
        <v>55000</v>
      </c>
      <c r="D12" s="74">
        <v>55000</v>
      </c>
      <c r="E12" s="74">
        <v>50000</v>
      </c>
      <c r="F12" s="75">
        <f t="shared" si="0"/>
        <v>53333.333333333336</v>
      </c>
    </row>
    <row r="13" spans="1:9" ht="15" x14ac:dyDescent="0.2">
      <c r="A13" s="70">
        <v>6</v>
      </c>
      <c r="B13" s="39" t="s">
        <v>14</v>
      </c>
      <c r="C13" s="74">
        <v>40000</v>
      </c>
      <c r="D13" s="74">
        <v>30000</v>
      </c>
      <c r="E13" s="74">
        <v>40000</v>
      </c>
      <c r="F13" s="75">
        <f t="shared" si="0"/>
        <v>36666.666666666664</v>
      </c>
    </row>
    <row r="14" spans="1:9" ht="15" x14ac:dyDescent="0.2">
      <c r="A14" s="70">
        <v>7</v>
      </c>
      <c r="B14" s="39" t="s">
        <v>15</v>
      </c>
      <c r="C14" s="74">
        <v>70000</v>
      </c>
      <c r="D14" s="74">
        <v>70000</v>
      </c>
      <c r="E14" s="74">
        <v>70000</v>
      </c>
      <c r="F14" s="75">
        <f t="shared" si="0"/>
        <v>70000</v>
      </c>
    </row>
    <row r="15" spans="1:9" ht="15" x14ac:dyDescent="0.2">
      <c r="A15" s="70">
        <v>8</v>
      </c>
      <c r="B15" s="39" t="s">
        <v>16</v>
      </c>
      <c r="C15" s="74">
        <v>35000</v>
      </c>
      <c r="D15" s="74">
        <v>35000</v>
      </c>
      <c r="E15" s="74">
        <v>30000</v>
      </c>
      <c r="F15" s="75">
        <f t="shared" si="0"/>
        <v>33333.333333333336</v>
      </c>
    </row>
    <row r="16" spans="1:9" ht="15" x14ac:dyDescent="0.2">
      <c r="A16" s="70">
        <v>9</v>
      </c>
      <c r="B16" s="39" t="s">
        <v>17</v>
      </c>
      <c r="C16" s="74">
        <v>35000</v>
      </c>
      <c r="D16" s="74">
        <v>40000</v>
      </c>
      <c r="E16" s="74">
        <v>30000</v>
      </c>
      <c r="F16" s="75">
        <f t="shared" si="0"/>
        <v>35000</v>
      </c>
    </row>
    <row r="17" spans="1:6" ht="15" x14ac:dyDescent="0.2">
      <c r="A17" s="70"/>
      <c r="B17" s="39"/>
      <c r="C17" s="76"/>
      <c r="D17" s="76"/>
      <c r="E17" s="76"/>
      <c r="F17" s="22"/>
    </row>
    <row r="18" spans="1:6" ht="15" x14ac:dyDescent="0.2">
      <c r="A18" s="129" t="s">
        <v>18</v>
      </c>
      <c r="B18" s="129"/>
      <c r="C18" s="129"/>
      <c r="D18" s="129"/>
      <c r="E18" s="129"/>
      <c r="F18" s="17"/>
    </row>
    <row r="19" spans="1:6" ht="15" x14ac:dyDescent="0.2">
      <c r="A19" s="70">
        <v>10</v>
      </c>
      <c r="B19" s="39" t="s">
        <v>19</v>
      </c>
      <c r="C19" s="74">
        <v>0</v>
      </c>
      <c r="D19" s="74">
        <v>50000</v>
      </c>
      <c r="E19" s="74">
        <v>60000</v>
      </c>
      <c r="F19" s="75">
        <f>SUM(C19:E19)/2</f>
        <v>55000</v>
      </c>
    </row>
    <row r="20" spans="1:6" ht="15" x14ac:dyDescent="0.2">
      <c r="A20" s="70">
        <v>11</v>
      </c>
      <c r="B20" s="39" t="s">
        <v>20</v>
      </c>
      <c r="C20" s="74">
        <v>25000</v>
      </c>
      <c r="D20" s="74">
        <v>20000</v>
      </c>
      <c r="E20" s="74">
        <v>25000</v>
      </c>
      <c r="F20" s="75">
        <f t="shared" ref="F20:F23" si="1">SUM(C20:E20)/3</f>
        <v>23333.333333333332</v>
      </c>
    </row>
    <row r="21" spans="1:6" ht="15" x14ac:dyDescent="0.2">
      <c r="A21" s="70">
        <v>12</v>
      </c>
      <c r="B21" s="39" t="s">
        <v>21</v>
      </c>
      <c r="C21" s="74">
        <v>70000</v>
      </c>
      <c r="D21" s="74">
        <v>60000</v>
      </c>
      <c r="E21" s="74">
        <v>70000</v>
      </c>
      <c r="F21" s="75">
        <f t="shared" si="1"/>
        <v>66666.666666666672</v>
      </c>
    </row>
    <row r="22" spans="1:6" ht="15" x14ac:dyDescent="0.2">
      <c r="A22" s="70">
        <v>13</v>
      </c>
      <c r="B22" s="39" t="s">
        <v>22</v>
      </c>
      <c r="C22" s="74">
        <v>90000</v>
      </c>
      <c r="D22" s="74">
        <v>90000</v>
      </c>
      <c r="E22" s="74">
        <v>85000</v>
      </c>
      <c r="F22" s="78">
        <f t="shared" si="1"/>
        <v>88333.333333333328</v>
      </c>
    </row>
    <row r="23" spans="1:6" ht="15" x14ac:dyDescent="0.2">
      <c r="A23" s="70">
        <v>14</v>
      </c>
      <c r="B23" s="39" t="s">
        <v>23</v>
      </c>
      <c r="C23" s="74">
        <v>50000</v>
      </c>
      <c r="D23" s="74">
        <v>60000</v>
      </c>
      <c r="E23" s="74">
        <v>50000</v>
      </c>
      <c r="F23" s="75">
        <f t="shared" si="1"/>
        <v>53333.333333333336</v>
      </c>
    </row>
    <row r="24" spans="1:6" ht="15" x14ac:dyDescent="0.2">
      <c r="A24" s="70">
        <v>15</v>
      </c>
      <c r="B24" s="39" t="s">
        <v>24</v>
      </c>
      <c r="C24" s="74">
        <v>45000</v>
      </c>
      <c r="D24" s="74">
        <v>45000</v>
      </c>
      <c r="E24" s="74">
        <v>35000</v>
      </c>
      <c r="F24" s="75">
        <f>SUM(C24:E24)/3</f>
        <v>41666.666666666664</v>
      </c>
    </row>
    <row r="25" spans="1:6" ht="15" x14ac:dyDescent="0.2">
      <c r="A25" s="70">
        <v>16</v>
      </c>
      <c r="B25" s="39" t="s">
        <v>25</v>
      </c>
      <c r="C25" s="74">
        <v>80000</v>
      </c>
      <c r="D25" s="74">
        <v>85000</v>
      </c>
      <c r="E25" s="74">
        <v>80000</v>
      </c>
      <c r="F25" s="75">
        <f>SUM(C25:E25)/3</f>
        <v>81666.666666666672</v>
      </c>
    </row>
    <row r="26" spans="1:6" ht="15" x14ac:dyDescent="0.2">
      <c r="A26" s="70"/>
      <c r="B26" s="39"/>
      <c r="C26" s="76"/>
      <c r="D26" s="76"/>
      <c r="E26" s="76"/>
      <c r="F26" s="19"/>
    </row>
    <row r="27" spans="1:6" ht="15" x14ac:dyDescent="0.2">
      <c r="A27" s="129" t="s">
        <v>26</v>
      </c>
      <c r="B27" s="129"/>
      <c r="C27" s="129"/>
      <c r="D27" s="129"/>
      <c r="E27" s="129"/>
      <c r="F27" s="17"/>
    </row>
    <row r="28" spans="1:6" ht="15" x14ac:dyDescent="0.2">
      <c r="A28" s="70">
        <v>17</v>
      </c>
      <c r="B28" s="39" t="s">
        <v>27</v>
      </c>
      <c r="C28" s="74">
        <v>70000</v>
      </c>
      <c r="D28" s="74">
        <v>75000</v>
      </c>
      <c r="E28" s="74">
        <v>60000</v>
      </c>
      <c r="F28" s="75">
        <f>SUM(C28:E28)/3</f>
        <v>68333.333333333328</v>
      </c>
    </row>
    <row r="29" spans="1:6" ht="15" x14ac:dyDescent="0.2">
      <c r="A29" s="70">
        <v>18</v>
      </c>
      <c r="B29" s="39" t="s">
        <v>28</v>
      </c>
      <c r="C29" s="74">
        <v>60000</v>
      </c>
      <c r="D29" s="74">
        <v>60000</v>
      </c>
      <c r="E29" s="74">
        <v>50000</v>
      </c>
      <c r="F29" s="75">
        <f t="shared" ref="F29:F45" si="2">SUM(C29:E29)/3</f>
        <v>56666.666666666664</v>
      </c>
    </row>
    <row r="30" spans="1:6" ht="15" x14ac:dyDescent="0.2">
      <c r="A30" s="70">
        <v>19</v>
      </c>
      <c r="B30" s="39" t="s">
        <v>29</v>
      </c>
      <c r="C30" s="74">
        <v>40000</v>
      </c>
      <c r="D30" s="74">
        <v>30000</v>
      </c>
      <c r="E30" s="74">
        <v>40000</v>
      </c>
      <c r="F30" s="75">
        <f t="shared" si="2"/>
        <v>36666.666666666664</v>
      </c>
    </row>
    <row r="31" spans="1:6" ht="15" x14ac:dyDescent="0.2">
      <c r="A31" s="70">
        <v>20</v>
      </c>
      <c r="B31" s="39" t="s">
        <v>30</v>
      </c>
      <c r="C31" s="74">
        <v>45000</v>
      </c>
      <c r="D31" s="74">
        <v>50000</v>
      </c>
      <c r="E31" s="74">
        <v>45000</v>
      </c>
      <c r="F31" s="75">
        <f t="shared" si="2"/>
        <v>46666.666666666664</v>
      </c>
    </row>
    <row r="32" spans="1:6" ht="15" x14ac:dyDescent="0.2">
      <c r="A32" s="70">
        <v>21</v>
      </c>
      <c r="B32" s="39" t="s">
        <v>31</v>
      </c>
      <c r="C32" s="74">
        <v>60000</v>
      </c>
      <c r="D32" s="74">
        <v>60000</v>
      </c>
      <c r="E32" s="74">
        <v>0</v>
      </c>
      <c r="F32" s="75">
        <f>SUM(C32:E32)/2</f>
        <v>60000</v>
      </c>
    </row>
    <row r="33" spans="1:6" ht="15" x14ac:dyDescent="0.2">
      <c r="A33" s="70">
        <v>22</v>
      </c>
      <c r="B33" s="39" t="s">
        <v>32</v>
      </c>
      <c r="C33" s="74">
        <v>22000</v>
      </c>
      <c r="D33" s="74">
        <v>22000</v>
      </c>
      <c r="E33" s="74">
        <v>22000</v>
      </c>
      <c r="F33" s="75">
        <f t="shared" si="2"/>
        <v>22000</v>
      </c>
    </row>
    <row r="34" spans="1:6" ht="15" x14ac:dyDescent="0.2">
      <c r="A34" s="70">
        <v>23</v>
      </c>
      <c r="B34" s="39" t="s">
        <v>33</v>
      </c>
      <c r="C34" s="74">
        <v>35000</v>
      </c>
      <c r="D34" s="74">
        <v>35000</v>
      </c>
      <c r="E34" s="74">
        <v>35000</v>
      </c>
      <c r="F34" s="75">
        <f t="shared" si="2"/>
        <v>35000</v>
      </c>
    </row>
    <row r="35" spans="1:6" ht="15" x14ac:dyDescent="0.2">
      <c r="A35" s="70">
        <v>24</v>
      </c>
      <c r="B35" s="39" t="s">
        <v>34</v>
      </c>
      <c r="C35" s="74">
        <v>35000</v>
      </c>
      <c r="D35" s="74">
        <v>35000</v>
      </c>
      <c r="E35" s="74">
        <v>35000</v>
      </c>
      <c r="F35" s="75">
        <f t="shared" si="2"/>
        <v>35000</v>
      </c>
    </row>
    <row r="36" spans="1:6" ht="15" x14ac:dyDescent="0.2">
      <c r="A36" s="70">
        <v>25</v>
      </c>
      <c r="B36" s="39" t="s">
        <v>35</v>
      </c>
      <c r="C36" s="79">
        <v>22000</v>
      </c>
      <c r="D36" s="74">
        <v>22000</v>
      </c>
      <c r="E36" s="74">
        <v>22000</v>
      </c>
      <c r="F36" s="75">
        <f t="shared" si="2"/>
        <v>22000</v>
      </c>
    </row>
    <row r="37" spans="1:6" ht="15" x14ac:dyDescent="0.2">
      <c r="A37" s="129" t="s">
        <v>36</v>
      </c>
      <c r="B37" s="129"/>
      <c r="C37" s="129"/>
      <c r="D37" s="129"/>
      <c r="E37" s="129"/>
      <c r="F37" s="17"/>
    </row>
    <row r="38" spans="1:6" ht="15" x14ac:dyDescent="0.2">
      <c r="A38" s="70">
        <v>26</v>
      </c>
      <c r="B38" s="39" t="s">
        <v>37</v>
      </c>
      <c r="C38" s="74">
        <v>50000</v>
      </c>
      <c r="D38" s="74">
        <v>60000</v>
      </c>
      <c r="E38" s="74">
        <v>50000</v>
      </c>
      <c r="F38" s="75">
        <f t="shared" si="2"/>
        <v>53333.333333333336</v>
      </c>
    </row>
    <row r="39" spans="1:6" ht="15" x14ac:dyDescent="0.2">
      <c r="A39" s="70">
        <v>27</v>
      </c>
      <c r="B39" s="39" t="s">
        <v>38</v>
      </c>
      <c r="C39" s="74">
        <v>200000</v>
      </c>
      <c r="D39" s="74">
        <v>150000</v>
      </c>
      <c r="E39" s="74">
        <v>230000</v>
      </c>
      <c r="F39" s="75">
        <f t="shared" si="2"/>
        <v>193333.33333333334</v>
      </c>
    </row>
    <row r="40" spans="1:6" ht="15" x14ac:dyDescent="0.2">
      <c r="A40" s="70">
        <v>28</v>
      </c>
      <c r="B40" s="39" t="s">
        <v>39</v>
      </c>
      <c r="C40" s="74">
        <v>100000</v>
      </c>
      <c r="D40" s="74">
        <v>130000</v>
      </c>
      <c r="E40" s="74">
        <v>100000</v>
      </c>
      <c r="F40" s="75">
        <f t="shared" si="2"/>
        <v>110000</v>
      </c>
    </row>
    <row r="41" spans="1:6" ht="15" x14ac:dyDescent="0.2">
      <c r="A41" s="70">
        <v>29</v>
      </c>
      <c r="B41" s="39" t="s">
        <v>40</v>
      </c>
      <c r="C41" s="74">
        <v>80000</v>
      </c>
      <c r="D41" s="74">
        <v>150000</v>
      </c>
      <c r="E41" s="74">
        <v>0</v>
      </c>
      <c r="F41" s="75">
        <f>SUM(C41:E41)/2</f>
        <v>115000</v>
      </c>
    </row>
    <row r="42" spans="1:6" ht="15" x14ac:dyDescent="0.2">
      <c r="A42" s="70">
        <v>30</v>
      </c>
      <c r="B42" s="39" t="s">
        <v>41</v>
      </c>
      <c r="C42" s="74">
        <v>80000</v>
      </c>
      <c r="D42" s="74">
        <v>90000</v>
      </c>
      <c r="E42" s="74">
        <v>95000</v>
      </c>
      <c r="F42" s="75">
        <f t="shared" si="2"/>
        <v>88333.333333333328</v>
      </c>
    </row>
    <row r="43" spans="1:6" ht="15" x14ac:dyDescent="0.2">
      <c r="A43" s="70">
        <v>31</v>
      </c>
      <c r="B43" s="39" t="s">
        <v>42</v>
      </c>
      <c r="C43" s="74">
        <v>280000</v>
      </c>
      <c r="D43" s="74">
        <v>400000</v>
      </c>
      <c r="E43" s="74">
        <v>350000</v>
      </c>
      <c r="F43" s="75">
        <f t="shared" si="2"/>
        <v>343333.33333333331</v>
      </c>
    </row>
    <row r="44" spans="1:6" ht="15" x14ac:dyDescent="0.2">
      <c r="A44" s="70">
        <v>32</v>
      </c>
      <c r="B44" s="39" t="s">
        <v>43</v>
      </c>
      <c r="C44" s="74">
        <v>120000</v>
      </c>
      <c r="D44" s="74">
        <v>150000</v>
      </c>
      <c r="E44" s="74">
        <v>180000</v>
      </c>
      <c r="F44" s="75">
        <f t="shared" si="2"/>
        <v>150000</v>
      </c>
    </row>
    <row r="45" spans="1:6" ht="15" x14ac:dyDescent="0.2">
      <c r="A45" s="70">
        <v>33</v>
      </c>
      <c r="B45" s="39" t="s">
        <v>44</v>
      </c>
      <c r="C45" s="74">
        <v>80000</v>
      </c>
      <c r="D45" s="74">
        <v>90000</v>
      </c>
      <c r="E45" s="74">
        <v>80000</v>
      </c>
      <c r="F45" s="75">
        <f t="shared" si="2"/>
        <v>83333.333333333328</v>
      </c>
    </row>
    <row r="47" spans="1:6" ht="15" x14ac:dyDescent="0.25">
      <c r="A47" s="68" t="s">
        <v>83</v>
      </c>
      <c r="B47" s="69"/>
      <c r="C47" s="10"/>
      <c r="D47" s="124" t="s">
        <v>90</v>
      </c>
      <c r="E47" s="124"/>
    </row>
    <row r="48" spans="1:6" ht="15" x14ac:dyDescent="0.2">
      <c r="B48" s="123"/>
      <c r="C48" s="123"/>
      <c r="E48" s="67"/>
    </row>
    <row r="49" spans="2:5" ht="15" x14ac:dyDescent="0.2">
      <c r="B49" s="123" t="s">
        <v>45</v>
      </c>
      <c r="C49" s="123"/>
      <c r="E49" s="11"/>
    </row>
    <row r="50" spans="2:5" ht="15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67"/>
    </row>
    <row r="52" spans="2:5" ht="15" x14ac:dyDescent="0.2">
      <c r="E52" s="67"/>
    </row>
    <row r="53" spans="2:5" ht="15" x14ac:dyDescent="0.2">
      <c r="E53" s="67"/>
    </row>
    <row r="55" spans="2:5" ht="15" x14ac:dyDescent="0.2">
      <c r="B55" s="130" t="s">
        <v>47</v>
      </c>
      <c r="C55" s="130"/>
      <c r="E55" s="13"/>
    </row>
    <row r="56" spans="2:5" ht="15" x14ac:dyDescent="0.2">
      <c r="B56" s="91" t="s">
        <v>49</v>
      </c>
      <c r="C56" s="91"/>
      <c r="E56" s="67"/>
    </row>
  </sheetData>
  <mergeCells count="19">
    <mergeCell ref="B56:C56"/>
    <mergeCell ref="A7:E7"/>
    <mergeCell ref="A18:E18"/>
    <mergeCell ref="A27:E27"/>
    <mergeCell ref="A37:E37"/>
    <mergeCell ref="D47:E47"/>
    <mergeCell ref="B48:C48"/>
    <mergeCell ref="B49:C49"/>
    <mergeCell ref="B50:C50"/>
    <mergeCell ref="D50:E50"/>
    <mergeCell ref="B51:C51"/>
    <mergeCell ref="B55:C55"/>
    <mergeCell ref="A1:F1"/>
    <mergeCell ref="A2:F2"/>
    <mergeCell ref="A3:F3"/>
    <mergeCell ref="A5:A6"/>
    <mergeCell ref="B5:B6"/>
    <mergeCell ref="C5:E5"/>
    <mergeCell ref="F5:F6"/>
  </mergeCells>
  <pageMargins left="0.5" right="0.38" top="0.74803149606299213" bottom="0.74803149606299213" header="0.31496062992125984" footer="0.31496062992125984"/>
  <pageSetup paperSize="9" scale="9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36" workbookViewId="0">
      <selection sqref="A1:F56"/>
    </sheetView>
  </sheetViews>
  <sheetFormatPr defaultRowHeight="14.25" x14ac:dyDescent="0.2"/>
  <cols>
    <col min="1" max="1" width="9.140625" style="11"/>
    <col min="2" max="2" width="23.42578125" style="11" customWidth="1"/>
    <col min="3" max="3" width="19.7109375" style="12" customWidth="1"/>
    <col min="4" max="4" width="18.7109375" style="12" customWidth="1"/>
    <col min="5" max="5" width="17.7109375" style="12" customWidth="1"/>
    <col min="6" max="6" width="15.42578125" style="11" customWidth="1"/>
    <col min="7" max="16384" width="9.140625" style="11"/>
  </cols>
  <sheetData>
    <row r="1" spans="1:6" ht="18" x14ac:dyDescent="0.25">
      <c r="A1" s="93" t="s">
        <v>0</v>
      </c>
      <c r="B1" s="93"/>
      <c r="C1" s="93"/>
      <c r="D1" s="93"/>
      <c r="E1" s="93"/>
      <c r="F1" s="93"/>
    </row>
    <row r="2" spans="1:6" ht="15" x14ac:dyDescent="0.2">
      <c r="A2" s="95" t="s">
        <v>1</v>
      </c>
      <c r="B2" s="95"/>
      <c r="C2" s="95"/>
      <c r="D2" s="95"/>
      <c r="E2" s="95"/>
      <c r="F2" s="95"/>
    </row>
    <row r="3" spans="1:6" ht="15" x14ac:dyDescent="0.2">
      <c r="A3" s="95" t="s">
        <v>86</v>
      </c>
      <c r="B3" s="95"/>
      <c r="C3" s="95"/>
      <c r="D3" s="95"/>
      <c r="E3" s="95"/>
      <c r="F3" s="95"/>
    </row>
    <row r="4" spans="1:6" ht="15" x14ac:dyDescent="0.2">
      <c r="A4" s="71"/>
      <c r="B4" s="6"/>
      <c r="C4" s="8"/>
      <c r="D4" s="8"/>
      <c r="E4" s="8"/>
    </row>
    <row r="5" spans="1:6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6" ht="15" x14ac:dyDescent="0.2">
      <c r="A6" s="128"/>
      <c r="B6" s="128"/>
      <c r="C6" s="9" t="s">
        <v>5</v>
      </c>
      <c r="D6" s="9" t="s">
        <v>6</v>
      </c>
      <c r="E6" s="72" t="s">
        <v>7</v>
      </c>
      <c r="F6" s="127"/>
    </row>
    <row r="7" spans="1:6" ht="15" x14ac:dyDescent="0.2">
      <c r="A7" s="122" t="s">
        <v>8</v>
      </c>
      <c r="B7" s="122"/>
      <c r="C7" s="122"/>
      <c r="D7" s="122"/>
      <c r="E7" s="122"/>
      <c r="F7" s="17"/>
    </row>
    <row r="8" spans="1:6" ht="15" x14ac:dyDescent="0.2">
      <c r="A8" s="70">
        <v>1</v>
      </c>
      <c r="B8" s="39" t="s">
        <v>9</v>
      </c>
      <c r="C8" s="74">
        <v>30000</v>
      </c>
      <c r="D8" s="74">
        <v>35000</v>
      </c>
      <c r="E8" s="74">
        <v>30000</v>
      </c>
      <c r="F8" s="75">
        <f>SUM(C8:E8)/3</f>
        <v>31666.666666666668</v>
      </c>
    </row>
    <row r="9" spans="1:6" ht="15" x14ac:dyDescent="0.2">
      <c r="A9" s="70">
        <v>2</v>
      </c>
      <c r="B9" s="39" t="s">
        <v>10</v>
      </c>
      <c r="C9" s="74">
        <v>30000</v>
      </c>
      <c r="D9" s="74">
        <v>35000</v>
      </c>
      <c r="E9" s="74">
        <v>30000</v>
      </c>
      <c r="F9" s="75">
        <f t="shared" ref="F9:F16" si="0">SUM(C9:E9)/3</f>
        <v>31666.666666666668</v>
      </c>
    </row>
    <row r="10" spans="1:6" ht="15" x14ac:dyDescent="0.2">
      <c r="A10" s="70">
        <v>3</v>
      </c>
      <c r="B10" s="39" t="s">
        <v>11</v>
      </c>
      <c r="C10" s="74">
        <v>30000</v>
      </c>
      <c r="D10" s="74">
        <v>40000</v>
      </c>
      <c r="E10" s="74">
        <v>30000</v>
      </c>
      <c r="F10" s="75">
        <f t="shared" si="0"/>
        <v>33333.333333333336</v>
      </c>
    </row>
    <row r="11" spans="1:6" ht="15" x14ac:dyDescent="0.2">
      <c r="A11" s="70">
        <v>4</v>
      </c>
      <c r="B11" s="39" t="s">
        <v>12</v>
      </c>
      <c r="C11" s="74">
        <v>40000</v>
      </c>
      <c r="D11" s="74">
        <v>35000</v>
      </c>
      <c r="E11" s="74">
        <v>45000</v>
      </c>
      <c r="F11" s="75">
        <f t="shared" si="0"/>
        <v>40000</v>
      </c>
    </row>
    <row r="12" spans="1:6" ht="15" x14ac:dyDescent="0.2">
      <c r="A12" s="70">
        <v>5</v>
      </c>
      <c r="B12" s="39" t="s">
        <v>13</v>
      </c>
      <c r="C12" s="74">
        <v>55000</v>
      </c>
      <c r="D12" s="74">
        <v>55000</v>
      </c>
      <c r="E12" s="74">
        <v>50000</v>
      </c>
      <c r="F12" s="75">
        <f t="shared" si="0"/>
        <v>53333.333333333336</v>
      </c>
    </row>
    <row r="13" spans="1:6" ht="15" x14ac:dyDescent="0.2">
      <c r="A13" s="70">
        <v>6</v>
      </c>
      <c r="B13" s="39" t="s">
        <v>14</v>
      </c>
      <c r="C13" s="74">
        <v>40000</v>
      </c>
      <c r="D13" s="74">
        <v>30000</v>
      </c>
      <c r="E13" s="74">
        <v>40000</v>
      </c>
      <c r="F13" s="75">
        <f t="shared" si="0"/>
        <v>36666.666666666664</v>
      </c>
    </row>
    <row r="14" spans="1:6" ht="15" x14ac:dyDescent="0.2">
      <c r="A14" s="70">
        <v>7</v>
      </c>
      <c r="B14" s="39" t="s">
        <v>15</v>
      </c>
      <c r="C14" s="74">
        <v>70000</v>
      </c>
      <c r="D14" s="74">
        <v>70000</v>
      </c>
      <c r="E14" s="74">
        <v>70000</v>
      </c>
      <c r="F14" s="75">
        <f t="shared" si="0"/>
        <v>70000</v>
      </c>
    </row>
    <row r="15" spans="1:6" ht="15" x14ac:dyDescent="0.2">
      <c r="A15" s="70">
        <v>8</v>
      </c>
      <c r="B15" s="39" t="s">
        <v>16</v>
      </c>
      <c r="C15" s="74">
        <v>35000</v>
      </c>
      <c r="D15" s="74">
        <v>35000</v>
      </c>
      <c r="E15" s="74">
        <v>30000</v>
      </c>
      <c r="F15" s="75">
        <f t="shared" si="0"/>
        <v>33333.333333333336</v>
      </c>
    </row>
    <row r="16" spans="1:6" ht="15" x14ac:dyDescent="0.2">
      <c r="A16" s="70">
        <v>9</v>
      </c>
      <c r="B16" s="39" t="s">
        <v>17</v>
      </c>
      <c r="C16" s="74">
        <v>35000</v>
      </c>
      <c r="D16" s="74">
        <v>40000</v>
      </c>
      <c r="E16" s="74">
        <v>30000</v>
      </c>
      <c r="F16" s="75">
        <f t="shared" si="0"/>
        <v>35000</v>
      </c>
    </row>
    <row r="17" spans="1:10" ht="15" x14ac:dyDescent="0.2">
      <c r="A17" s="70"/>
      <c r="B17" s="39"/>
      <c r="C17" s="76"/>
      <c r="D17" s="76"/>
      <c r="E17" s="76"/>
      <c r="F17" s="22"/>
    </row>
    <row r="18" spans="1:10" ht="15" x14ac:dyDescent="0.2">
      <c r="A18" s="129" t="s">
        <v>18</v>
      </c>
      <c r="B18" s="129"/>
      <c r="C18" s="129"/>
      <c r="D18" s="129"/>
      <c r="E18" s="129"/>
      <c r="F18" s="17"/>
      <c r="J18" s="11">
        <f>60912458/1000</f>
        <v>60912.457999999999</v>
      </c>
    </row>
    <row r="19" spans="1:10" ht="15" x14ac:dyDescent="0.2">
      <c r="A19" s="70">
        <v>10</v>
      </c>
      <c r="B19" s="39" t="s">
        <v>19</v>
      </c>
      <c r="C19" s="74">
        <v>0</v>
      </c>
      <c r="D19" s="74">
        <v>50000</v>
      </c>
      <c r="E19" s="74">
        <v>60000</v>
      </c>
      <c r="F19" s="75">
        <f>SUM(C19:E19)/2</f>
        <v>55000</v>
      </c>
      <c r="J19" s="11">
        <f>305965499/1000</f>
        <v>305965.49900000001</v>
      </c>
    </row>
    <row r="20" spans="1:10" ht="15" x14ac:dyDescent="0.2">
      <c r="A20" s="70">
        <v>11</v>
      </c>
      <c r="B20" s="39" t="s">
        <v>20</v>
      </c>
      <c r="C20" s="74">
        <v>25000</v>
      </c>
      <c r="D20" s="74">
        <v>20000</v>
      </c>
      <c r="E20" s="74">
        <v>25000</v>
      </c>
      <c r="F20" s="75">
        <f t="shared" ref="F20:F23" si="1">SUM(C20:E20)/3</f>
        <v>23333.333333333332</v>
      </c>
    </row>
    <row r="21" spans="1:10" ht="15" x14ac:dyDescent="0.2">
      <c r="A21" s="70">
        <v>12</v>
      </c>
      <c r="B21" s="39" t="s">
        <v>21</v>
      </c>
      <c r="C21" s="74">
        <v>70000</v>
      </c>
      <c r="D21" s="74">
        <v>60000</v>
      </c>
      <c r="E21" s="74">
        <v>70000</v>
      </c>
      <c r="F21" s="75">
        <f t="shared" si="1"/>
        <v>66666.666666666672</v>
      </c>
    </row>
    <row r="22" spans="1:10" ht="15" x14ac:dyDescent="0.2">
      <c r="A22" s="70">
        <v>13</v>
      </c>
      <c r="B22" s="39" t="s">
        <v>22</v>
      </c>
      <c r="C22" s="74">
        <v>90000</v>
      </c>
      <c r="D22" s="74">
        <v>90000</v>
      </c>
      <c r="E22" s="74">
        <v>85000</v>
      </c>
      <c r="F22" s="78">
        <f t="shared" si="1"/>
        <v>88333.333333333328</v>
      </c>
    </row>
    <row r="23" spans="1:10" ht="15" x14ac:dyDescent="0.2">
      <c r="A23" s="70">
        <v>14</v>
      </c>
      <c r="B23" s="39" t="s">
        <v>23</v>
      </c>
      <c r="C23" s="74">
        <v>50000</v>
      </c>
      <c r="D23" s="74">
        <v>60000</v>
      </c>
      <c r="E23" s="74">
        <v>50000</v>
      </c>
      <c r="F23" s="75">
        <f t="shared" si="1"/>
        <v>53333.333333333336</v>
      </c>
    </row>
    <row r="24" spans="1:10" ht="15" x14ac:dyDescent="0.2">
      <c r="A24" s="70">
        <v>15</v>
      </c>
      <c r="B24" s="39" t="s">
        <v>24</v>
      </c>
      <c r="C24" s="74">
        <v>45000</v>
      </c>
      <c r="D24" s="74">
        <v>45000</v>
      </c>
      <c r="E24" s="74">
        <v>35000</v>
      </c>
      <c r="F24" s="75">
        <f>SUM(C24:E24)/3</f>
        <v>41666.666666666664</v>
      </c>
    </row>
    <row r="25" spans="1:10" ht="15" x14ac:dyDescent="0.2">
      <c r="A25" s="70">
        <v>16</v>
      </c>
      <c r="B25" s="39" t="s">
        <v>25</v>
      </c>
      <c r="C25" s="74">
        <v>80000</v>
      </c>
      <c r="D25" s="74">
        <v>85000</v>
      </c>
      <c r="E25" s="74">
        <v>80000</v>
      </c>
      <c r="F25" s="75">
        <f>SUM(C25:E25)/3</f>
        <v>81666.666666666672</v>
      </c>
    </row>
    <row r="26" spans="1:10" ht="15" x14ac:dyDescent="0.2">
      <c r="A26" s="70"/>
      <c r="B26" s="39"/>
      <c r="C26" s="76"/>
      <c r="D26" s="76"/>
      <c r="E26" s="76"/>
      <c r="F26" s="19"/>
    </row>
    <row r="27" spans="1:10" ht="15" x14ac:dyDescent="0.2">
      <c r="A27" s="129" t="s">
        <v>26</v>
      </c>
      <c r="B27" s="129"/>
      <c r="C27" s="129"/>
      <c r="D27" s="129"/>
      <c r="E27" s="129"/>
      <c r="F27" s="17"/>
    </row>
    <row r="28" spans="1:10" ht="15" x14ac:dyDescent="0.2">
      <c r="A28" s="70">
        <v>17</v>
      </c>
      <c r="B28" s="39" t="s">
        <v>27</v>
      </c>
      <c r="C28" s="16">
        <v>60</v>
      </c>
      <c r="D28" s="16">
        <v>70</v>
      </c>
      <c r="E28" s="16">
        <v>75</v>
      </c>
      <c r="F28" s="85">
        <f>SUM(C28:E28)/3</f>
        <v>68.333333333333329</v>
      </c>
    </row>
    <row r="29" spans="1:10" ht="15" x14ac:dyDescent="0.2">
      <c r="A29" s="70">
        <v>18</v>
      </c>
      <c r="B29" s="39" t="s">
        <v>28</v>
      </c>
      <c r="C29" s="16">
        <v>60</v>
      </c>
      <c r="D29" s="16">
        <v>65</v>
      </c>
      <c r="E29" s="16">
        <v>60</v>
      </c>
      <c r="F29" s="85">
        <f t="shared" ref="F29:F45" si="2">SUM(C29:E29)/3</f>
        <v>61.666666666666664</v>
      </c>
    </row>
    <row r="30" spans="1:10" ht="15" x14ac:dyDescent="0.2">
      <c r="A30" s="70">
        <v>19</v>
      </c>
      <c r="B30" s="39" t="s">
        <v>29</v>
      </c>
      <c r="C30" s="16">
        <v>55</v>
      </c>
      <c r="D30" s="16">
        <v>50</v>
      </c>
      <c r="E30" s="16">
        <v>60</v>
      </c>
      <c r="F30" s="85">
        <f t="shared" si="2"/>
        <v>55</v>
      </c>
    </row>
    <row r="31" spans="1:10" ht="15" x14ac:dyDescent="0.2">
      <c r="A31" s="70">
        <v>20</v>
      </c>
      <c r="B31" s="39" t="s">
        <v>30</v>
      </c>
      <c r="C31" s="16">
        <v>55</v>
      </c>
      <c r="D31" s="16">
        <v>55</v>
      </c>
      <c r="E31" s="16">
        <v>50</v>
      </c>
      <c r="F31" s="85">
        <f t="shared" si="2"/>
        <v>53.333333333333336</v>
      </c>
    </row>
    <row r="32" spans="1:10" ht="15" x14ac:dyDescent="0.2">
      <c r="A32" s="70">
        <v>21</v>
      </c>
      <c r="B32" s="39" t="s">
        <v>31</v>
      </c>
      <c r="C32" s="16">
        <v>0</v>
      </c>
      <c r="D32" s="16">
        <v>0</v>
      </c>
      <c r="E32" s="16">
        <v>0</v>
      </c>
      <c r="F32" s="85">
        <f>SUM(C32:E32)/2</f>
        <v>0</v>
      </c>
    </row>
    <row r="33" spans="1:6" ht="15" x14ac:dyDescent="0.2">
      <c r="A33" s="70">
        <v>22</v>
      </c>
      <c r="B33" s="39" t="s">
        <v>32</v>
      </c>
      <c r="C33" s="16">
        <v>22</v>
      </c>
      <c r="D33" s="16">
        <v>22</v>
      </c>
      <c r="E33" s="16">
        <v>23</v>
      </c>
      <c r="F33" s="85">
        <f t="shared" si="2"/>
        <v>22.333333333333332</v>
      </c>
    </row>
    <row r="34" spans="1:6" ht="15" x14ac:dyDescent="0.2">
      <c r="A34" s="70">
        <v>23</v>
      </c>
      <c r="B34" s="39" t="s">
        <v>33</v>
      </c>
      <c r="C34" s="16">
        <v>38</v>
      </c>
      <c r="D34" s="16">
        <v>35</v>
      </c>
      <c r="E34" s="16">
        <v>35</v>
      </c>
      <c r="F34" s="85">
        <f t="shared" si="2"/>
        <v>36</v>
      </c>
    </row>
    <row r="35" spans="1:6" ht="15" x14ac:dyDescent="0.2">
      <c r="A35" s="70">
        <v>24</v>
      </c>
      <c r="B35" s="39" t="s">
        <v>34</v>
      </c>
      <c r="C35" s="16">
        <v>35</v>
      </c>
      <c r="D35" s="16">
        <v>35</v>
      </c>
      <c r="E35" s="16">
        <v>35</v>
      </c>
      <c r="F35" s="85">
        <f t="shared" si="2"/>
        <v>35</v>
      </c>
    </row>
    <row r="36" spans="1:6" ht="15" x14ac:dyDescent="0.2">
      <c r="A36" s="70">
        <v>25</v>
      </c>
      <c r="B36" s="39" t="s">
        <v>35</v>
      </c>
      <c r="C36" s="20">
        <v>22</v>
      </c>
      <c r="D36" s="16">
        <v>23</v>
      </c>
      <c r="E36" s="16">
        <v>23</v>
      </c>
      <c r="F36" s="85">
        <f t="shared" si="2"/>
        <v>22.666666666666668</v>
      </c>
    </row>
    <row r="37" spans="1:6" ht="15" x14ac:dyDescent="0.2">
      <c r="A37" s="129" t="s">
        <v>36</v>
      </c>
      <c r="B37" s="129"/>
      <c r="C37" s="129"/>
      <c r="D37" s="129"/>
      <c r="E37" s="129"/>
      <c r="F37" s="17"/>
    </row>
    <row r="38" spans="1:6" ht="15" x14ac:dyDescent="0.2">
      <c r="A38" s="70">
        <v>26</v>
      </c>
      <c r="B38" s="39" t="s">
        <v>37</v>
      </c>
      <c r="C38" s="74">
        <v>50000</v>
      </c>
      <c r="D38" s="74">
        <v>60000</v>
      </c>
      <c r="E38" s="74">
        <v>50000</v>
      </c>
      <c r="F38" s="75">
        <f t="shared" si="2"/>
        <v>53333.333333333336</v>
      </c>
    </row>
    <row r="39" spans="1:6" ht="15" x14ac:dyDescent="0.2">
      <c r="A39" s="70">
        <v>27</v>
      </c>
      <c r="B39" s="39" t="s">
        <v>38</v>
      </c>
      <c r="C39" s="74">
        <v>200000</v>
      </c>
      <c r="D39" s="74">
        <v>150000</v>
      </c>
      <c r="E39" s="74">
        <v>230000</v>
      </c>
      <c r="F39" s="75">
        <f t="shared" si="2"/>
        <v>193333.33333333334</v>
      </c>
    </row>
    <row r="40" spans="1:6" ht="15" x14ac:dyDescent="0.2">
      <c r="A40" s="70">
        <v>28</v>
      </c>
      <c r="B40" s="39" t="s">
        <v>39</v>
      </c>
      <c r="C40" s="74">
        <v>100000</v>
      </c>
      <c r="D40" s="74">
        <v>130000</v>
      </c>
      <c r="E40" s="74">
        <v>100000</v>
      </c>
      <c r="F40" s="75">
        <f t="shared" si="2"/>
        <v>110000</v>
      </c>
    </row>
    <row r="41" spans="1:6" ht="15" x14ac:dyDescent="0.2">
      <c r="A41" s="70">
        <v>29</v>
      </c>
      <c r="B41" s="39" t="s">
        <v>40</v>
      </c>
      <c r="C41" s="74">
        <v>80000</v>
      </c>
      <c r="D41" s="74">
        <v>150000</v>
      </c>
      <c r="E41" s="74">
        <v>0</v>
      </c>
      <c r="F41" s="75">
        <f>SUM(C41:E41)/2</f>
        <v>115000</v>
      </c>
    </row>
    <row r="42" spans="1:6" ht="15" x14ac:dyDescent="0.2">
      <c r="A42" s="70">
        <v>30</v>
      </c>
      <c r="B42" s="39" t="s">
        <v>41</v>
      </c>
      <c r="C42" s="74">
        <v>80000</v>
      </c>
      <c r="D42" s="74">
        <v>90000</v>
      </c>
      <c r="E42" s="74">
        <v>95000</v>
      </c>
      <c r="F42" s="75">
        <f t="shared" si="2"/>
        <v>88333.333333333328</v>
      </c>
    </row>
    <row r="43" spans="1:6" ht="15" x14ac:dyDescent="0.2">
      <c r="A43" s="70">
        <v>31</v>
      </c>
      <c r="B43" s="39" t="s">
        <v>42</v>
      </c>
      <c r="C43" s="74">
        <v>280000</v>
      </c>
      <c r="D43" s="74">
        <v>400000</v>
      </c>
      <c r="E43" s="74">
        <v>350000</v>
      </c>
      <c r="F43" s="75">
        <f t="shared" si="2"/>
        <v>343333.33333333331</v>
      </c>
    </row>
    <row r="44" spans="1:6" ht="15" x14ac:dyDescent="0.2">
      <c r="A44" s="70">
        <v>32</v>
      </c>
      <c r="B44" s="39" t="s">
        <v>43</v>
      </c>
      <c r="C44" s="74">
        <v>120000</v>
      </c>
      <c r="D44" s="74">
        <v>150000</v>
      </c>
      <c r="E44" s="74">
        <v>180000</v>
      </c>
      <c r="F44" s="75">
        <f t="shared" si="2"/>
        <v>150000</v>
      </c>
    </row>
    <row r="45" spans="1:6" ht="15" x14ac:dyDescent="0.2">
      <c r="A45" s="70">
        <v>33</v>
      </c>
      <c r="B45" s="39" t="s">
        <v>44</v>
      </c>
      <c r="C45" s="74">
        <v>80000</v>
      </c>
      <c r="D45" s="74">
        <v>90000</v>
      </c>
      <c r="E45" s="74">
        <v>80000</v>
      </c>
      <c r="F45" s="75">
        <f t="shared" si="2"/>
        <v>83333.333333333328</v>
      </c>
    </row>
    <row r="47" spans="1:6" ht="15" x14ac:dyDescent="0.25">
      <c r="A47" s="68" t="s">
        <v>83</v>
      </c>
      <c r="B47" s="69"/>
      <c r="C47" s="10"/>
      <c r="D47" s="124" t="s">
        <v>88</v>
      </c>
      <c r="E47" s="124"/>
    </row>
    <row r="48" spans="1:6" ht="15" x14ac:dyDescent="0.2">
      <c r="B48" s="123"/>
      <c r="C48" s="123"/>
      <c r="E48" s="73"/>
    </row>
    <row r="49" spans="2:5" ht="15" x14ac:dyDescent="0.2">
      <c r="B49" s="123" t="s">
        <v>45</v>
      </c>
      <c r="C49" s="123"/>
      <c r="E49" s="11"/>
    </row>
    <row r="50" spans="2:5" ht="15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73"/>
    </row>
    <row r="52" spans="2:5" ht="15" x14ac:dyDescent="0.2">
      <c r="E52" s="73"/>
    </row>
    <row r="53" spans="2:5" ht="15" x14ac:dyDescent="0.2">
      <c r="E53" s="73"/>
    </row>
    <row r="55" spans="2:5" ht="15" x14ac:dyDescent="0.2">
      <c r="B55" s="130" t="s">
        <v>47</v>
      </c>
      <c r="C55" s="130"/>
      <c r="E55" s="13"/>
    </row>
    <row r="56" spans="2:5" ht="15" x14ac:dyDescent="0.2">
      <c r="B56" s="91" t="s">
        <v>49</v>
      </c>
      <c r="C56" s="91"/>
      <c r="E56" s="73"/>
    </row>
  </sheetData>
  <mergeCells count="19">
    <mergeCell ref="B56:C56"/>
    <mergeCell ref="A7:E7"/>
    <mergeCell ref="A18:E18"/>
    <mergeCell ref="A27:E27"/>
    <mergeCell ref="A37:E37"/>
    <mergeCell ref="D47:E47"/>
    <mergeCell ref="B48:C48"/>
    <mergeCell ref="B49:C49"/>
    <mergeCell ref="B50:C50"/>
    <mergeCell ref="D50:E50"/>
    <mergeCell ref="B51:C51"/>
    <mergeCell ref="B55:C55"/>
    <mergeCell ref="A1:F1"/>
    <mergeCell ref="A2:F2"/>
    <mergeCell ref="A3:F3"/>
    <mergeCell ref="A5:A6"/>
    <mergeCell ref="B5:B6"/>
    <mergeCell ref="C5:E5"/>
    <mergeCell ref="F5:F6"/>
  </mergeCells>
  <pageMargins left="0.48" right="0.28999999999999998" top="0.74803149606299213" bottom="0.74803149606299213" header="0.31496062992125984" footer="0.31496062992125984"/>
  <pageSetup paperSize="9" scale="9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opLeftCell="A22" workbookViewId="0">
      <selection sqref="A1:F56"/>
    </sheetView>
  </sheetViews>
  <sheetFormatPr defaultRowHeight="14.25" x14ac:dyDescent="0.2"/>
  <cols>
    <col min="1" max="1" width="9.140625" style="11"/>
    <col min="2" max="2" width="23.42578125" style="11" customWidth="1"/>
    <col min="3" max="3" width="19.7109375" style="12" customWidth="1"/>
    <col min="4" max="4" width="18.7109375" style="12" customWidth="1"/>
    <col min="5" max="5" width="17.7109375" style="12" customWidth="1"/>
    <col min="6" max="6" width="15.42578125" style="11" customWidth="1"/>
    <col min="7" max="16384" width="9.140625" style="11"/>
  </cols>
  <sheetData>
    <row r="1" spans="1:9" ht="18" x14ac:dyDescent="0.25">
      <c r="A1" s="93" t="s">
        <v>0</v>
      </c>
      <c r="B1" s="93"/>
      <c r="C1" s="93"/>
      <c r="D1" s="93"/>
      <c r="E1" s="93"/>
      <c r="F1" s="93"/>
    </row>
    <row r="2" spans="1:9" ht="15" x14ac:dyDescent="0.2">
      <c r="A2" s="95" t="s">
        <v>1</v>
      </c>
      <c r="B2" s="95"/>
      <c r="C2" s="95"/>
      <c r="D2" s="95"/>
      <c r="E2" s="95"/>
      <c r="F2" s="95"/>
    </row>
    <row r="3" spans="1:9" ht="15" x14ac:dyDescent="0.2">
      <c r="A3" s="95" t="s">
        <v>87</v>
      </c>
      <c r="B3" s="95"/>
      <c r="C3" s="95"/>
      <c r="D3" s="95"/>
      <c r="E3" s="95"/>
      <c r="F3" s="95"/>
    </row>
    <row r="4" spans="1:9" ht="15" x14ac:dyDescent="0.2">
      <c r="A4" s="71"/>
      <c r="B4" s="6"/>
      <c r="C4" s="8"/>
      <c r="D4" s="8"/>
      <c r="E4" s="8"/>
    </row>
    <row r="5" spans="1:9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9" ht="15" x14ac:dyDescent="0.2">
      <c r="A6" s="128"/>
      <c r="B6" s="128"/>
      <c r="C6" s="9" t="s">
        <v>5</v>
      </c>
      <c r="D6" s="9" t="s">
        <v>6</v>
      </c>
      <c r="E6" s="72" t="s">
        <v>7</v>
      </c>
      <c r="F6" s="127"/>
    </row>
    <row r="7" spans="1:9" ht="15" x14ac:dyDescent="0.2">
      <c r="A7" s="122" t="s">
        <v>8</v>
      </c>
      <c r="B7" s="122"/>
      <c r="C7" s="122"/>
      <c r="D7" s="122"/>
      <c r="E7" s="122"/>
      <c r="F7" s="17"/>
    </row>
    <row r="8" spans="1:9" ht="15" x14ac:dyDescent="0.2">
      <c r="A8" s="70">
        <v>1</v>
      </c>
      <c r="B8" s="39" t="s">
        <v>9</v>
      </c>
      <c r="C8" s="74">
        <f>30000+3000</f>
        <v>33000</v>
      </c>
      <c r="D8" s="74">
        <v>38000</v>
      </c>
      <c r="E8" s="74">
        <v>33000</v>
      </c>
      <c r="F8" s="75">
        <f>SUM(C8:E8)/3</f>
        <v>34666.666666666664</v>
      </c>
      <c r="I8" s="11">
        <f>(C8+D8+E8)/3</f>
        <v>34666.666666666664</v>
      </c>
    </row>
    <row r="9" spans="1:9" ht="15" x14ac:dyDescent="0.2">
      <c r="A9" s="70">
        <v>2</v>
      </c>
      <c r="B9" s="39" t="s">
        <v>10</v>
      </c>
      <c r="C9" s="74">
        <f>30000+3000</f>
        <v>33000</v>
      </c>
      <c r="D9" s="74">
        <v>38000</v>
      </c>
      <c r="E9" s="74">
        <v>33000</v>
      </c>
      <c r="F9" s="75">
        <f t="shared" ref="F9:F16" si="0">SUM(C9:E9)/3</f>
        <v>34666.666666666664</v>
      </c>
    </row>
    <row r="10" spans="1:9" ht="15" x14ac:dyDescent="0.2">
      <c r="A10" s="70">
        <v>3</v>
      </c>
      <c r="B10" s="39" t="s">
        <v>11</v>
      </c>
      <c r="C10" s="74">
        <f>30000+3000</f>
        <v>33000</v>
      </c>
      <c r="D10" s="74">
        <v>43000</v>
      </c>
      <c r="E10" s="74">
        <v>33000</v>
      </c>
      <c r="F10" s="75">
        <f t="shared" si="0"/>
        <v>36333.333333333336</v>
      </c>
    </row>
    <row r="11" spans="1:9" ht="15" x14ac:dyDescent="0.2">
      <c r="A11" s="70">
        <v>4</v>
      </c>
      <c r="B11" s="39" t="s">
        <v>12</v>
      </c>
      <c r="C11" s="74">
        <v>43000</v>
      </c>
      <c r="D11" s="74">
        <v>38000</v>
      </c>
      <c r="E11" s="74">
        <v>48000</v>
      </c>
      <c r="F11" s="75">
        <f t="shared" si="0"/>
        <v>43000</v>
      </c>
    </row>
    <row r="12" spans="1:9" ht="15" x14ac:dyDescent="0.2">
      <c r="A12" s="70">
        <v>5</v>
      </c>
      <c r="B12" s="39" t="s">
        <v>13</v>
      </c>
      <c r="C12" s="74">
        <v>58000</v>
      </c>
      <c r="D12" s="74">
        <v>58000</v>
      </c>
      <c r="E12" s="74">
        <v>53000</v>
      </c>
      <c r="F12" s="75">
        <f t="shared" si="0"/>
        <v>56333.333333333336</v>
      </c>
    </row>
    <row r="13" spans="1:9" ht="15" x14ac:dyDescent="0.2">
      <c r="A13" s="70">
        <v>6</v>
      </c>
      <c r="B13" s="39" t="s">
        <v>14</v>
      </c>
      <c r="C13" s="74">
        <v>44000</v>
      </c>
      <c r="D13" s="74">
        <v>33000</v>
      </c>
      <c r="E13" s="74">
        <v>43000</v>
      </c>
      <c r="F13" s="75">
        <f t="shared" si="0"/>
        <v>40000</v>
      </c>
    </row>
    <row r="14" spans="1:9" ht="15" x14ac:dyDescent="0.2">
      <c r="A14" s="70">
        <v>7</v>
      </c>
      <c r="B14" s="39" t="s">
        <v>15</v>
      </c>
      <c r="C14" s="74">
        <v>73000</v>
      </c>
      <c r="D14" s="74">
        <v>73000</v>
      </c>
      <c r="E14" s="74">
        <v>73000</v>
      </c>
      <c r="F14" s="75">
        <f t="shared" si="0"/>
        <v>73000</v>
      </c>
    </row>
    <row r="15" spans="1:9" ht="15" x14ac:dyDescent="0.2">
      <c r="A15" s="70">
        <v>8</v>
      </c>
      <c r="B15" s="39" t="s">
        <v>16</v>
      </c>
      <c r="C15" s="74">
        <v>38000</v>
      </c>
      <c r="D15" s="74">
        <v>38000</v>
      </c>
      <c r="E15" s="74">
        <v>33000</v>
      </c>
      <c r="F15" s="75">
        <f t="shared" si="0"/>
        <v>36333.333333333336</v>
      </c>
    </row>
    <row r="16" spans="1:9" ht="15" x14ac:dyDescent="0.2">
      <c r="A16" s="70">
        <v>9</v>
      </c>
      <c r="B16" s="39" t="s">
        <v>17</v>
      </c>
      <c r="C16" s="74">
        <v>38000</v>
      </c>
      <c r="D16" s="74">
        <v>43000</v>
      </c>
      <c r="E16" s="74">
        <v>33000</v>
      </c>
      <c r="F16" s="75">
        <f t="shared" si="0"/>
        <v>38000</v>
      </c>
    </row>
    <row r="17" spans="1:6" ht="15" x14ac:dyDescent="0.2">
      <c r="A17" s="70"/>
      <c r="B17" s="39"/>
      <c r="C17" s="76"/>
      <c r="D17" s="76"/>
      <c r="E17" s="76"/>
      <c r="F17" s="22"/>
    </row>
    <row r="18" spans="1:6" ht="15" x14ac:dyDescent="0.2">
      <c r="A18" s="129" t="s">
        <v>18</v>
      </c>
      <c r="B18" s="129"/>
      <c r="C18" s="129"/>
      <c r="D18" s="129"/>
      <c r="E18" s="129"/>
      <c r="F18" s="17"/>
    </row>
    <row r="19" spans="1:6" ht="15" x14ac:dyDescent="0.2">
      <c r="A19" s="70">
        <v>10</v>
      </c>
      <c r="B19" s="39" t="s">
        <v>19</v>
      </c>
      <c r="C19" s="74">
        <v>0</v>
      </c>
      <c r="D19" s="74">
        <v>50000</v>
      </c>
      <c r="E19" s="74">
        <v>60000</v>
      </c>
      <c r="F19" s="75">
        <f>SUM(C19:E19)/2</f>
        <v>55000</v>
      </c>
    </row>
    <row r="20" spans="1:6" ht="15" x14ac:dyDescent="0.2">
      <c r="A20" s="70">
        <v>11</v>
      </c>
      <c r="B20" s="39" t="s">
        <v>20</v>
      </c>
      <c r="C20" s="74">
        <v>28000</v>
      </c>
      <c r="D20" s="74">
        <v>23000</v>
      </c>
      <c r="E20" s="74">
        <v>25000</v>
      </c>
      <c r="F20" s="75">
        <f t="shared" ref="F20:F23" si="1">SUM(C20:E20)/3</f>
        <v>25333.333333333332</v>
      </c>
    </row>
    <row r="21" spans="1:6" ht="15" x14ac:dyDescent="0.2">
      <c r="A21" s="70">
        <v>12</v>
      </c>
      <c r="B21" s="39" t="s">
        <v>21</v>
      </c>
      <c r="C21" s="74">
        <v>80000</v>
      </c>
      <c r="D21" s="74">
        <v>75000</v>
      </c>
      <c r="E21" s="74">
        <v>80000</v>
      </c>
      <c r="F21" s="75">
        <f t="shared" si="1"/>
        <v>78333.333333333328</v>
      </c>
    </row>
    <row r="22" spans="1:6" ht="15" x14ac:dyDescent="0.2">
      <c r="A22" s="70">
        <v>13</v>
      </c>
      <c r="B22" s="39" t="s">
        <v>22</v>
      </c>
      <c r="C22" s="74">
        <v>93000</v>
      </c>
      <c r="D22" s="74">
        <v>90000</v>
      </c>
      <c r="E22" s="74">
        <v>90000</v>
      </c>
      <c r="F22" s="78">
        <f t="shared" si="1"/>
        <v>91000</v>
      </c>
    </row>
    <row r="23" spans="1:6" ht="15" x14ac:dyDescent="0.2">
      <c r="A23" s="70">
        <v>14</v>
      </c>
      <c r="B23" s="39" t="s">
        <v>23</v>
      </c>
      <c r="C23" s="74">
        <v>53000</v>
      </c>
      <c r="D23" s="74">
        <v>60000</v>
      </c>
      <c r="E23" s="74">
        <v>55000</v>
      </c>
      <c r="F23" s="75">
        <f t="shared" si="1"/>
        <v>56000</v>
      </c>
    </row>
    <row r="24" spans="1:6" ht="15" x14ac:dyDescent="0.2">
      <c r="A24" s="70">
        <v>15</v>
      </c>
      <c r="B24" s="39" t="s">
        <v>24</v>
      </c>
      <c r="C24" s="74">
        <v>48000</v>
      </c>
      <c r="D24" s="74">
        <v>45000</v>
      </c>
      <c r="E24" s="74">
        <v>40000</v>
      </c>
      <c r="F24" s="75">
        <f>SUM(C24:E24)/3</f>
        <v>44333.333333333336</v>
      </c>
    </row>
    <row r="25" spans="1:6" ht="15" x14ac:dyDescent="0.2">
      <c r="A25" s="70">
        <v>16</v>
      </c>
      <c r="B25" s="39" t="s">
        <v>25</v>
      </c>
      <c r="C25" s="74">
        <v>80000</v>
      </c>
      <c r="D25" s="74">
        <v>85000</v>
      </c>
      <c r="E25" s="74">
        <v>80000</v>
      </c>
      <c r="F25" s="75">
        <f>SUM(C25:E25)/3</f>
        <v>81666.666666666672</v>
      </c>
    </row>
    <row r="26" spans="1:6" ht="15" x14ac:dyDescent="0.2">
      <c r="A26" s="70"/>
      <c r="B26" s="39"/>
      <c r="C26" s="76"/>
      <c r="D26" s="76"/>
      <c r="E26" s="76"/>
      <c r="F26" s="19"/>
    </row>
    <row r="27" spans="1:6" ht="15" x14ac:dyDescent="0.2">
      <c r="A27" s="129" t="s">
        <v>26</v>
      </c>
      <c r="B27" s="129"/>
      <c r="C27" s="129"/>
      <c r="D27" s="129"/>
      <c r="E27" s="129"/>
      <c r="F27" s="17"/>
    </row>
    <row r="28" spans="1:6" ht="15" x14ac:dyDescent="0.2">
      <c r="A28" s="70">
        <v>17</v>
      </c>
      <c r="B28" s="39" t="s">
        <v>27</v>
      </c>
      <c r="C28" s="74">
        <v>73000</v>
      </c>
      <c r="D28" s="74">
        <v>75000</v>
      </c>
      <c r="E28" s="74">
        <v>60000</v>
      </c>
      <c r="F28" s="75">
        <f>SUM(C28:E28)/3</f>
        <v>69333.333333333328</v>
      </c>
    </row>
    <row r="29" spans="1:6" ht="15" x14ac:dyDescent="0.2">
      <c r="A29" s="70">
        <v>18</v>
      </c>
      <c r="B29" s="39" t="s">
        <v>28</v>
      </c>
      <c r="C29" s="74">
        <v>63000</v>
      </c>
      <c r="D29" s="74">
        <v>60000</v>
      </c>
      <c r="E29" s="74">
        <v>50000</v>
      </c>
      <c r="F29" s="75">
        <f t="shared" ref="F29:F36" si="2">SUM(C29:E29)/3</f>
        <v>57666.666666666664</v>
      </c>
    </row>
    <row r="30" spans="1:6" ht="15" x14ac:dyDescent="0.2">
      <c r="A30" s="70">
        <v>19</v>
      </c>
      <c r="B30" s="39" t="s">
        <v>29</v>
      </c>
      <c r="C30" s="74">
        <v>43000</v>
      </c>
      <c r="D30" s="74">
        <v>30000</v>
      </c>
      <c r="E30" s="74">
        <v>40000</v>
      </c>
      <c r="F30" s="75">
        <f t="shared" si="2"/>
        <v>37666.666666666664</v>
      </c>
    </row>
    <row r="31" spans="1:6" ht="15" x14ac:dyDescent="0.2">
      <c r="A31" s="70">
        <v>20</v>
      </c>
      <c r="B31" s="39" t="s">
        <v>30</v>
      </c>
      <c r="C31" s="74">
        <v>45000</v>
      </c>
      <c r="D31" s="74">
        <v>50000</v>
      </c>
      <c r="E31" s="74">
        <v>45000</v>
      </c>
      <c r="F31" s="75">
        <f t="shared" si="2"/>
        <v>46666.666666666664</v>
      </c>
    </row>
    <row r="32" spans="1:6" ht="15" x14ac:dyDescent="0.2">
      <c r="A32" s="70">
        <v>21</v>
      </c>
      <c r="B32" s="39" t="s">
        <v>31</v>
      </c>
      <c r="C32" s="74">
        <v>60000</v>
      </c>
      <c r="D32" s="74">
        <v>60000</v>
      </c>
      <c r="E32" s="74">
        <v>0</v>
      </c>
      <c r="F32" s="75">
        <f>SUM(C32:E32)/2</f>
        <v>60000</v>
      </c>
    </row>
    <row r="33" spans="1:6" ht="15" x14ac:dyDescent="0.2">
      <c r="A33" s="70">
        <v>22</v>
      </c>
      <c r="B33" s="39" t="s">
        <v>32</v>
      </c>
      <c r="C33" s="74">
        <v>22000</v>
      </c>
      <c r="D33" s="74">
        <v>22000</v>
      </c>
      <c r="E33" s="74">
        <v>22000</v>
      </c>
      <c r="F33" s="75">
        <f t="shared" si="2"/>
        <v>22000</v>
      </c>
    </row>
    <row r="34" spans="1:6" ht="15" x14ac:dyDescent="0.2">
      <c r="A34" s="70">
        <v>23</v>
      </c>
      <c r="B34" s="39" t="s">
        <v>33</v>
      </c>
      <c r="C34" s="74">
        <v>35000</v>
      </c>
      <c r="D34" s="74">
        <v>35000</v>
      </c>
      <c r="E34" s="74">
        <v>35000</v>
      </c>
      <c r="F34" s="75">
        <f t="shared" si="2"/>
        <v>35000</v>
      </c>
    </row>
    <row r="35" spans="1:6" ht="15" x14ac:dyDescent="0.2">
      <c r="A35" s="70">
        <v>24</v>
      </c>
      <c r="B35" s="39" t="s">
        <v>34</v>
      </c>
      <c r="C35" s="74">
        <v>35000</v>
      </c>
      <c r="D35" s="74">
        <v>35000</v>
      </c>
      <c r="E35" s="74">
        <v>35000</v>
      </c>
      <c r="F35" s="75">
        <f t="shared" si="2"/>
        <v>35000</v>
      </c>
    </row>
    <row r="36" spans="1:6" ht="15" x14ac:dyDescent="0.2">
      <c r="A36" s="70">
        <v>25</v>
      </c>
      <c r="B36" s="39" t="s">
        <v>35</v>
      </c>
      <c r="C36" s="79">
        <v>25000</v>
      </c>
      <c r="D36" s="74">
        <v>25000</v>
      </c>
      <c r="E36" s="74">
        <v>25000</v>
      </c>
      <c r="F36" s="75">
        <f t="shared" si="2"/>
        <v>25000</v>
      </c>
    </row>
    <row r="37" spans="1:6" ht="15" x14ac:dyDescent="0.2">
      <c r="A37" s="129" t="s">
        <v>36</v>
      </c>
      <c r="B37" s="129"/>
      <c r="C37" s="129"/>
      <c r="D37" s="129"/>
      <c r="E37" s="129"/>
      <c r="F37" s="17"/>
    </row>
    <row r="38" spans="1:6" ht="15" x14ac:dyDescent="0.2">
      <c r="A38" s="70">
        <v>26</v>
      </c>
      <c r="B38" s="39" t="s">
        <v>37</v>
      </c>
      <c r="C38" s="16">
        <v>60</v>
      </c>
      <c r="D38" s="16">
        <v>50</v>
      </c>
      <c r="E38" s="16">
        <v>50</v>
      </c>
      <c r="F38" s="21">
        <f t="shared" ref="F38:F45" si="3">SUM(C38:E38)/3</f>
        <v>53.333333333333336</v>
      </c>
    </row>
    <row r="39" spans="1:6" ht="15" x14ac:dyDescent="0.2">
      <c r="A39" s="70">
        <v>27</v>
      </c>
      <c r="B39" s="39" t="s">
        <v>38</v>
      </c>
      <c r="C39" s="16">
        <v>200</v>
      </c>
      <c r="D39" s="16">
        <v>200</v>
      </c>
      <c r="E39" s="16">
        <v>230</v>
      </c>
      <c r="F39" s="21">
        <f t="shared" si="3"/>
        <v>210</v>
      </c>
    </row>
    <row r="40" spans="1:6" ht="15" x14ac:dyDescent="0.2">
      <c r="A40" s="70">
        <v>28</v>
      </c>
      <c r="B40" s="39" t="s">
        <v>39</v>
      </c>
      <c r="C40" s="16">
        <v>80</v>
      </c>
      <c r="D40" s="16">
        <v>85</v>
      </c>
      <c r="E40" s="16">
        <v>100</v>
      </c>
      <c r="F40" s="21">
        <f t="shared" si="3"/>
        <v>88.333333333333329</v>
      </c>
    </row>
    <row r="41" spans="1:6" ht="15" x14ac:dyDescent="0.2">
      <c r="A41" s="70">
        <v>29</v>
      </c>
      <c r="B41" s="39" t="s">
        <v>40</v>
      </c>
      <c r="C41" s="16">
        <v>100</v>
      </c>
      <c r="D41" s="16">
        <v>100</v>
      </c>
      <c r="E41" s="16">
        <v>0</v>
      </c>
      <c r="F41" s="21">
        <f>SUM(C41:E41)/2</f>
        <v>100</v>
      </c>
    </row>
    <row r="42" spans="1:6" ht="15" x14ac:dyDescent="0.2">
      <c r="A42" s="70">
        <v>30</v>
      </c>
      <c r="B42" s="39" t="s">
        <v>41</v>
      </c>
      <c r="C42" s="16">
        <v>100</v>
      </c>
      <c r="D42" s="16">
        <v>95</v>
      </c>
      <c r="E42" s="16">
        <v>95</v>
      </c>
      <c r="F42" s="21">
        <f t="shared" si="3"/>
        <v>96.666666666666671</v>
      </c>
    </row>
    <row r="43" spans="1:6" ht="15" x14ac:dyDescent="0.2">
      <c r="A43" s="70">
        <v>31</v>
      </c>
      <c r="B43" s="39" t="s">
        <v>42</v>
      </c>
      <c r="C43" s="16">
        <v>350</v>
      </c>
      <c r="D43" s="16">
        <v>350</v>
      </c>
      <c r="E43" s="16">
        <v>350</v>
      </c>
      <c r="F43" s="21">
        <f t="shared" si="3"/>
        <v>350</v>
      </c>
    </row>
    <row r="44" spans="1:6" ht="15" x14ac:dyDescent="0.2">
      <c r="A44" s="70">
        <v>32</v>
      </c>
      <c r="B44" s="39" t="s">
        <v>43</v>
      </c>
      <c r="C44" s="16">
        <v>200</v>
      </c>
      <c r="D44" s="16">
        <v>200</v>
      </c>
      <c r="E44" s="16">
        <v>180</v>
      </c>
      <c r="F44" s="21">
        <f t="shared" si="3"/>
        <v>193.33333333333334</v>
      </c>
    </row>
    <row r="45" spans="1:6" ht="15" x14ac:dyDescent="0.2">
      <c r="A45" s="70">
        <v>33</v>
      </c>
      <c r="B45" s="39" t="s">
        <v>44</v>
      </c>
      <c r="C45" s="83">
        <v>80000</v>
      </c>
      <c r="D45" s="83">
        <v>80000</v>
      </c>
      <c r="E45" s="83">
        <v>80000</v>
      </c>
      <c r="F45" s="84">
        <f t="shared" si="3"/>
        <v>80000</v>
      </c>
    </row>
    <row r="47" spans="1:6" ht="15" x14ac:dyDescent="0.25">
      <c r="A47" s="68" t="s">
        <v>83</v>
      </c>
      <c r="B47" s="69"/>
      <c r="C47" s="10"/>
      <c r="D47" s="124" t="s">
        <v>89</v>
      </c>
      <c r="E47" s="124"/>
    </row>
    <row r="48" spans="1:6" ht="15" x14ac:dyDescent="0.2">
      <c r="B48" s="123"/>
      <c r="C48" s="123"/>
      <c r="E48" s="73"/>
    </row>
    <row r="49" spans="2:5" ht="15" x14ac:dyDescent="0.2">
      <c r="B49" s="123" t="s">
        <v>45</v>
      </c>
      <c r="C49" s="123"/>
      <c r="E49" s="11"/>
    </row>
    <row r="50" spans="2:5" ht="15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73"/>
    </row>
    <row r="52" spans="2:5" ht="15" x14ac:dyDescent="0.2">
      <c r="E52" s="73"/>
    </row>
    <row r="53" spans="2:5" ht="15" x14ac:dyDescent="0.2">
      <c r="E53" s="73"/>
    </row>
    <row r="55" spans="2:5" ht="15" x14ac:dyDescent="0.2">
      <c r="B55" s="130" t="s">
        <v>47</v>
      </c>
      <c r="C55" s="130"/>
      <c r="E55" s="13"/>
    </row>
    <row r="56" spans="2:5" ht="15" x14ac:dyDescent="0.2">
      <c r="B56" s="91" t="s">
        <v>49</v>
      </c>
      <c r="C56" s="91"/>
      <c r="E56" s="73"/>
    </row>
  </sheetData>
  <mergeCells count="19">
    <mergeCell ref="B56:C56"/>
    <mergeCell ref="A7:E7"/>
    <mergeCell ref="A18:E18"/>
    <mergeCell ref="A27:E27"/>
    <mergeCell ref="A37:E37"/>
    <mergeCell ref="D47:E47"/>
    <mergeCell ref="B48:C48"/>
    <mergeCell ref="B49:C49"/>
    <mergeCell ref="B50:C50"/>
    <mergeCell ref="D50:E50"/>
    <mergeCell ref="B51:C51"/>
    <mergeCell ref="B55:C55"/>
    <mergeCell ref="A1:F1"/>
    <mergeCell ref="A2:F2"/>
    <mergeCell ref="A3:F3"/>
    <mergeCell ref="A5:A6"/>
    <mergeCell ref="B5:B6"/>
    <mergeCell ref="C5:E5"/>
    <mergeCell ref="F5:F6"/>
  </mergeCells>
  <pageMargins left="0.44" right="0.46" top="0.74803149606299213" bottom="0.74803149606299213" header="0.31496062992125984" footer="0.31496062992125984"/>
  <pageSetup paperSize="9" scale="9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A3" sqref="A3:F3"/>
    </sheetView>
  </sheetViews>
  <sheetFormatPr defaultRowHeight="14.25" x14ac:dyDescent="0.2"/>
  <cols>
    <col min="1" max="1" width="9.140625" style="11"/>
    <col min="2" max="2" width="23.42578125" style="11" customWidth="1"/>
    <col min="3" max="3" width="19.7109375" style="12" customWidth="1"/>
    <col min="4" max="4" width="18.7109375" style="12" customWidth="1"/>
    <col min="5" max="5" width="17.7109375" style="12" customWidth="1"/>
    <col min="6" max="6" width="15.42578125" style="11" customWidth="1"/>
    <col min="7" max="16384" width="9.140625" style="11"/>
  </cols>
  <sheetData>
    <row r="1" spans="1:9" ht="18" x14ac:dyDescent="0.25">
      <c r="A1" s="93" t="s">
        <v>0</v>
      </c>
      <c r="B1" s="93"/>
      <c r="C1" s="93"/>
      <c r="D1" s="93"/>
      <c r="E1" s="93"/>
      <c r="F1" s="93"/>
    </row>
    <row r="2" spans="1:9" ht="15" x14ac:dyDescent="0.2">
      <c r="A2" s="95" t="s">
        <v>1</v>
      </c>
      <c r="B2" s="95"/>
      <c r="C2" s="95"/>
      <c r="D2" s="95"/>
      <c r="E2" s="95"/>
      <c r="F2" s="95"/>
    </row>
    <row r="3" spans="1:9" ht="15" x14ac:dyDescent="0.2">
      <c r="A3" s="95" t="s">
        <v>94</v>
      </c>
      <c r="B3" s="95"/>
      <c r="C3" s="95"/>
      <c r="D3" s="95"/>
      <c r="E3" s="95"/>
      <c r="F3" s="95"/>
    </row>
    <row r="4" spans="1:9" ht="15" x14ac:dyDescent="0.2">
      <c r="A4" s="80"/>
      <c r="B4" s="6"/>
      <c r="C4" s="8"/>
      <c r="D4" s="8"/>
      <c r="E4" s="8"/>
    </row>
    <row r="5" spans="1:9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9" ht="15" x14ac:dyDescent="0.2">
      <c r="A6" s="128"/>
      <c r="B6" s="128"/>
      <c r="C6" s="9" t="s">
        <v>5</v>
      </c>
      <c r="D6" s="9" t="s">
        <v>6</v>
      </c>
      <c r="E6" s="82" t="s">
        <v>7</v>
      </c>
      <c r="F6" s="127"/>
    </row>
    <row r="7" spans="1:9" ht="15" x14ac:dyDescent="0.2">
      <c r="A7" s="122" t="s">
        <v>8</v>
      </c>
      <c r="B7" s="122"/>
      <c r="C7" s="122"/>
      <c r="D7" s="122"/>
      <c r="E7" s="122"/>
      <c r="F7" s="17"/>
    </row>
    <row r="8" spans="1:9" ht="15" x14ac:dyDescent="0.2">
      <c r="A8" s="70">
        <v>1</v>
      </c>
      <c r="B8" s="39" t="s">
        <v>9</v>
      </c>
      <c r="C8" s="74">
        <f>30000+3000</f>
        <v>33000</v>
      </c>
      <c r="D8" s="74">
        <v>38000</v>
      </c>
      <c r="E8" s="74">
        <v>33000</v>
      </c>
      <c r="F8" s="75">
        <f>SUM(C8:E8)/3</f>
        <v>34666.666666666664</v>
      </c>
      <c r="I8" s="11">
        <f>(C8+D8+E8)/3</f>
        <v>34666.666666666664</v>
      </c>
    </row>
    <row r="9" spans="1:9" ht="15" x14ac:dyDescent="0.2">
      <c r="A9" s="70">
        <v>2</v>
      </c>
      <c r="B9" s="39" t="s">
        <v>10</v>
      </c>
      <c r="C9" s="74">
        <f>30000+3000</f>
        <v>33000</v>
      </c>
      <c r="D9" s="74">
        <v>38000</v>
      </c>
      <c r="E9" s="74">
        <v>33000</v>
      </c>
      <c r="F9" s="75">
        <f t="shared" ref="F9:F16" si="0">SUM(C9:E9)/3</f>
        <v>34666.666666666664</v>
      </c>
    </row>
    <row r="10" spans="1:9" ht="15" x14ac:dyDescent="0.2">
      <c r="A10" s="70">
        <v>3</v>
      </c>
      <c r="B10" s="39" t="s">
        <v>11</v>
      </c>
      <c r="C10" s="74">
        <f>30000+3000</f>
        <v>33000</v>
      </c>
      <c r="D10" s="74">
        <v>43000</v>
      </c>
      <c r="E10" s="74">
        <v>33000</v>
      </c>
      <c r="F10" s="75">
        <f t="shared" si="0"/>
        <v>36333.333333333336</v>
      </c>
    </row>
    <row r="11" spans="1:9" ht="15" x14ac:dyDescent="0.2">
      <c r="A11" s="70">
        <v>4</v>
      </c>
      <c r="B11" s="39" t="s">
        <v>12</v>
      </c>
      <c r="C11" s="74">
        <v>43000</v>
      </c>
      <c r="D11" s="74">
        <v>38000</v>
      </c>
      <c r="E11" s="74">
        <v>48000</v>
      </c>
      <c r="F11" s="75">
        <f t="shared" si="0"/>
        <v>43000</v>
      </c>
    </row>
    <row r="12" spans="1:9" ht="15" x14ac:dyDescent="0.2">
      <c r="A12" s="70">
        <v>5</v>
      </c>
      <c r="B12" s="39" t="s">
        <v>13</v>
      </c>
      <c r="C12" s="74">
        <v>58000</v>
      </c>
      <c r="D12" s="74">
        <v>58000</v>
      </c>
      <c r="E12" s="74">
        <v>53000</v>
      </c>
      <c r="F12" s="75">
        <f t="shared" si="0"/>
        <v>56333.333333333336</v>
      </c>
    </row>
    <row r="13" spans="1:9" ht="15" x14ac:dyDescent="0.2">
      <c r="A13" s="70">
        <v>6</v>
      </c>
      <c r="B13" s="39" t="s">
        <v>14</v>
      </c>
      <c r="C13" s="74">
        <v>44000</v>
      </c>
      <c r="D13" s="74">
        <v>33000</v>
      </c>
      <c r="E13" s="74">
        <v>43000</v>
      </c>
      <c r="F13" s="75">
        <f t="shared" si="0"/>
        <v>40000</v>
      </c>
    </row>
    <row r="14" spans="1:9" ht="15" x14ac:dyDescent="0.2">
      <c r="A14" s="70">
        <v>7</v>
      </c>
      <c r="B14" s="39" t="s">
        <v>15</v>
      </c>
      <c r="C14" s="74">
        <v>73000</v>
      </c>
      <c r="D14" s="74">
        <v>73000</v>
      </c>
      <c r="E14" s="74">
        <v>73000</v>
      </c>
      <c r="F14" s="75">
        <f t="shared" si="0"/>
        <v>73000</v>
      </c>
    </row>
    <row r="15" spans="1:9" ht="15" x14ac:dyDescent="0.2">
      <c r="A15" s="70">
        <v>8</v>
      </c>
      <c r="B15" s="39" t="s">
        <v>16</v>
      </c>
      <c r="C15" s="74">
        <v>38000</v>
      </c>
      <c r="D15" s="74">
        <v>38000</v>
      </c>
      <c r="E15" s="74">
        <v>33000</v>
      </c>
      <c r="F15" s="75">
        <f t="shared" si="0"/>
        <v>36333.333333333336</v>
      </c>
    </row>
    <row r="16" spans="1:9" ht="15" x14ac:dyDescent="0.2">
      <c r="A16" s="70">
        <v>9</v>
      </c>
      <c r="B16" s="39" t="s">
        <v>17</v>
      </c>
      <c r="C16" s="74">
        <v>38000</v>
      </c>
      <c r="D16" s="74">
        <v>43000</v>
      </c>
      <c r="E16" s="74">
        <v>33000</v>
      </c>
      <c r="F16" s="75">
        <f t="shared" si="0"/>
        <v>38000</v>
      </c>
    </row>
    <row r="17" spans="1:6" ht="15" x14ac:dyDescent="0.2">
      <c r="A17" s="70"/>
      <c r="B17" s="39"/>
      <c r="C17" s="76"/>
      <c r="D17" s="76"/>
      <c r="E17" s="76"/>
      <c r="F17" s="22"/>
    </row>
    <row r="18" spans="1:6" ht="15" x14ac:dyDescent="0.2">
      <c r="A18" s="129" t="s">
        <v>18</v>
      </c>
      <c r="B18" s="129"/>
      <c r="C18" s="129"/>
      <c r="D18" s="129"/>
      <c r="E18" s="129"/>
      <c r="F18" s="17"/>
    </row>
    <row r="19" spans="1:6" ht="15" x14ac:dyDescent="0.2">
      <c r="A19" s="70">
        <v>10</v>
      </c>
      <c r="B19" s="39" t="s">
        <v>19</v>
      </c>
      <c r="C19" s="74">
        <v>0</v>
      </c>
      <c r="D19" s="74">
        <v>50000</v>
      </c>
      <c r="E19" s="74">
        <v>60000</v>
      </c>
      <c r="F19" s="75">
        <f>SUM(C19:E19)/2</f>
        <v>55000</v>
      </c>
    </row>
    <row r="20" spans="1:6" ht="15" x14ac:dyDescent="0.2">
      <c r="A20" s="70">
        <v>11</v>
      </c>
      <c r="B20" s="39" t="s">
        <v>20</v>
      </c>
      <c r="C20" s="74">
        <v>28000</v>
      </c>
      <c r="D20" s="74">
        <v>23000</v>
      </c>
      <c r="E20" s="74">
        <v>25000</v>
      </c>
      <c r="F20" s="75">
        <f t="shared" ref="F20:F23" si="1">SUM(C20:E20)/3</f>
        <v>25333.333333333332</v>
      </c>
    </row>
    <row r="21" spans="1:6" ht="15" x14ac:dyDescent="0.2">
      <c r="A21" s="70">
        <v>12</v>
      </c>
      <c r="B21" s="39" t="s">
        <v>21</v>
      </c>
      <c r="C21" s="74">
        <v>80000</v>
      </c>
      <c r="D21" s="74">
        <v>75000</v>
      </c>
      <c r="E21" s="74">
        <v>80000</v>
      </c>
      <c r="F21" s="75">
        <f t="shared" si="1"/>
        <v>78333.333333333328</v>
      </c>
    </row>
    <row r="22" spans="1:6" ht="15" x14ac:dyDescent="0.2">
      <c r="A22" s="70">
        <v>13</v>
      </c>
      <c r="B22" s="39" t="s">
        <v>22</v>
      </c>
      <c r="C22" s="74">
        <v>93000</v>
      </c>
      <c r="D22" s="74">
        <v>90000</v>
      </c>
      <c r="E22" s="74">
        <v>90000</v>
      </c>
      <c r="F22" s="78">
        <f t="shared" si="1"/>
        <v>91000</v>
      </c>
    </row>
    <row r="23" spans="1:6" ht="15" x14ac:dyDescent="0.2">
      <c r="A23" s="70">
        <v>14</v>
      </c>
      <c r="B23" s="39" t="s">
        <v>23</v>
      </c>
      <c r="C23" s="74">
        <v>53000</v>
      </c>
      <c r="D23" s="74">
        <v>60000</v>
      </c>
      <c r="E23" s="74">
        <v>55000</v>
      </c>
      <c r="F23" s="75">
        <f t="shared" si="1"/>
        <v>56000</v>
      </c>
    </row>
    <row r="24" spans="1:6" ht="15" x14ac:dyDescent="0.2">
      <c r="A24" s="70">
        <v>15</v>
      </c>
      <c r="B24" s="39" t="s">
        <v>24</v>
      </c>
      <c r="C24" s="74">
        <v>48000</v>
      </c>
      <c r="D24" s="74">
        <v>45000</v>
      </c>
      <c r="E24" s="74">
        <v>40000</v>
      </c>
      <c r="F24" s="75">
        <f>SUM(C24:E24)/3</f>
        <v>44333.333333333336</v>
      </c>
    </row>
    <row r="25" spans="1:6" ht="15" x14ac:dyDescent="0.2">
      <c r="A25" s="70">
        <v>16</v>
      </c>
      <c r="B25" s="39" t="s">
        <v>25</v>
      </c>
      <c r="C25" s="74">
        <v>80000</v>
      </c>
      <c r="D25" s="74">
        <v>85000</v>
      </c>
      <c r="E25" s="74">
        <v>80000</v>
      </c>
      <c r="F25" s="75">
        <f>SUM(C25:E25)/3</f>
        <v>81666.666666666672</v>
      </c>
    </row>
    <row r="26" spans="1:6" ht="15" x14ac:dyDescent="0.2">
      <c r="A26" s="70"/>
      <c r="B26" s="39"/>
      <c r="C26" s="76"/>
      <c r="D26" s="76"/>
      <c r="E26" s="76"/>
      <c r="F26" s="19"/>
    </row>
    <row r="27" spans="1:6" ht="15" x14ac:dyDescent="0.2">
      <c r="A27" s="129" t="s">
        <v>26</v>
      </c>
      <c r="B27" s="129"/>
      <c r="C27" s="129"/>
      <c r="D27" s="129"/>
      <c r="E27" s="129"/>
      <c r="F27" s="17"/>
    </row>
    <row r="28" spans="1:6" ht="15" x14ac:dyDescent="0.2">
      <c r="A28" s="70">
        <v>17</v>
      </c>
      <c r="B28" s="39" t="s">
        <v>27</v>
      </c>
      <c r="C28" s="74">
        <v>73000</v>
      </c>
      <c r="D28" s="74">
        <v>75000</v>
      </c>
      <c r="E28" s="74">
        <v>60000</v>
      </c>
      <c r="F28" s="75">
        <f>SUM(C28:E28)/3</f>
        <v>69333.333333333328</v>
      </c>
    </row>
    <row r="29" spans="1:6" ht="15" x14ac:dyDescent="0.2">
      <c r="A29" s="70">
        <v>18</v>
      </c>
      <c r="B29" s="39" t="s">
        <v>28</v>
      </c>
      <c r="C29" s="74">
        <v>63000</v>
      </c>
      <c r="D29" s="74">
        <v>60000</v>
      </c>
      <c r="E29" s="74">
        <v>50000</v>
      </c>
      <c r="F29" s="75">
        <f t="shared" ref="F29:F36" si="2">SUM(C29:E29)/3</f>
        <v>57666.666666666664</v>
      </c>
    </row>
    <row r="30" spans="1:6" ht="15" x14ac:dyDescent="0.2">
      <c r="A30" s="70">
        <v>19</v>
      </c>
      <c r="B30" s="39" t="s">
        <v>29</v>
      </c>
      <c r="C30" s="74">
        <v>43000</v>
      </c>
      <c r="D30" s="74">
        <v>30000</v>
      </c>
      <c r="E30" s="74">
        <v>40000</v>
      </c>
      <c r="F30" s="75">
        <f t="shared" si="2"/>
        <v>37666.666666666664</v>
      </c>
    </row>
    <row r="31" spans="1:6" ht="15" x14ac:dyDescent="0.2">
      <c r="A31" s="70">
        <v>20</v>
      </c>
      <c r="B31" s="39" t="s">
        <v>30</v>
      </c>
      <c r="C31" s="74">
        <v>45000</v>
      </c>
      <c r="D31" s="74">
        <v>50000</v>
      </c>
      <c r="E31" s="74">
        <v>45000</v>
      </c>
      <c r="F31" s="75">
        <f t="shared" si="2"/>
        <v>46666.666666666664</v>
      </c>
    </row>
    <row r="32" spans="1:6" ht="15" x14ac:dyDescent="0.2">
      <c r="A32" s="70">
        <v>21</v>
      </c>
      <c r="B32" s="39" t="s">
        <v>31</v>
      </c>
      <c r="C32" s="74">
        <v>60000</v>
      </c>
      <c r="D32" s="74">
        <v>60000</v>
      </c>
      <c r="E32" s="74">
        <v>0</v>
      </c>
      <c r="F32" s="75">
        <f>SUM(C32:E32)/2</f>
        <v>60000</v>
      </c>
    </row>
    <row r="33" spans="1:6" ht="15" x14ac:dyDescent="0.2">
      <c r="A33" s="70">
        <v>22</v>
      </c>
      <c r="B33" s="39" t="s">
        <v>32</v>
      </c>
      <c r="C33" s="74">
        <v>22000</v>
      </c>
      <c r="D33" s="74">
        <v>22000</v>
      </c>
      <c r="E33" s="74">
        <v>22000</v>
      </c>
      <c r="F33" s="75">
        <f t="shared" si="2"/>
        <v>22000</v>
      </c>
    </row>
    <row r="34" spans="1:6" ht="15" x14ac:dyDescent="0.2">
      <c r="A34" s="70">
        <v>23</v>
      </c>
      <c r="B34" s="39" t="s">
        <v>33</v>
      </c>
      <c r="C34" s="74">
        <v>35000</v>
      </c>
      <c r="D34" s="74">
        <v>35000</v>
      </c>
      <c r="E34" s="74">
        <v>35000</v>
      </c>
      <c r="F34" s="75">
        <f t="shared" si="2"/>
        <v>35000</v>
      </c>
    </row>
    <row r="35" spans="1:6" ht="15" x14ac:dyDescent="0.2">
      <c r="A35" s="70">
        <v>24</v>
      </c>
      <c r="B35" s="39" t="s">
        <v>34</v>
      </c>
      <c r="C35" s="74">
        <v>35000</v>
      </c>
      <c r="D35" s="74">
        <v>35000</v>
      </c>
      <c r="E35" s="74">
        <v>35000</v>
      </c>
      <c r="F35" s="75">
        <f t="shared" si="2"/>
        <v>35000</v>
      </c>
    </row>
    <row r="36" spans="1:6" ht="15" x14ac:dyDescent="0.2">
      <c r="A36" s="70">
        <v>25</v>
      </c>
      <c r="B36" s="39" t="s">
        <v>35</v>
      </c>
      <c r="C36" s="79">
        <v>25000</v>
      </c>
      <c r="D36" s="74">
        <v>25000</v>
      </c>
      <c r="E36" s="74">
        <v>25000</v>
      </c>
      <c r="F36" s="75">
        <f t="shared" si="2"/>
        <v>25000</v>
      </c>
    </row>
    <row r="37" spans="1:6" ht="15" x14ac:dyDescent="0.2">
      <c r="A37" s="129" t="s">
        <v>36</v>
      </c>
      <c r="B37" s="129"/>
      <c r="C37" s="129"/>
      <c r="D37" s="129"/>
      <c r="E37" s="129"/>
      <c r="F37" s="17"/>
    </row>
    <row r="38" spans="1:6" ht="15" x14ac:dyDescent="0.2">
      <c r="A38" s="70">
        <v>26</v>
      </c>
      <c r="B38" s="39" t="s">
        <v>37</v>
      </c>
      <c r="C38" s="76">
        <v>60</v>
      </c>
      <c r="D38" s="76">
        <v>50</v>
      </c>
      <c r="E38" s="76">
        <v>50</v>
      </c>
      <c r="F38" s="21">
        <f t="shared" ref="F38:F45" si="3">SUM(C38:E38)/3</f>
        <v>53.333333333333336</v>
      </c>
    </row>
    <row r="39" spans="1:6" ht="15" x14ac:dyDescent="0.2">
      <c r="A39" s="70">
        <v>27</v>
      </c>
      <c r="B39" s="39" t="s">
        <v>38</v>
      </c>
      <c r="C39" s="76">
        <v>200</v>
      </c>
      <c r="D39" s="76">
        <v>200</v>
      </c>
      <c r="E39" s="76">
        <v>230</v>
      </c>
      <c r="F39" s="21">
        <f t="shared" si="3"/>
        <v>210</v>
      </c>
    </row>
    <row r="40" spans="1:6" ht="15" x14ac:dyDescent="0.2">
      <c r="A40" s="70">
        <v>28</v>
      </c>
      <c r="B40" s="39" t="s">
        <v>39</v>
      </c>
      <c r="C40" s="76">
        <v>80</v>
      </c>
      <c r="D40" s="76">
        <v>85</v>
      </c>
      <c r="E40" s="76">
        <v>100</v>
      </c>
      <c r="F40" s="21">
        <f t="shared" si="3"/>
        <v>88.333333333333329</v>
      </c>
    </row>
    <row r="41" spans="1:6" ht="15" x14ac:dyDescent="0.2">
      <c r="A41" s="70">
        <v>29</v>
      </c>
      <c r="B41" s="39" t="s">
        <v>40</v>
      </c>
      <c r="C41" s="76">
        <v>100</v>
      </c>
      <c r="D41" s="76">
        <v>100</v>
      </c>
      <c r="E41" s="76">
        <v>0</v>
      </c>
      <c r="F41" s="21">
        <f>SUM(C41:E41)/2</f>
        <v>100</v>
      </c>
    </row>
    <row r="42" spans="1:6" ht="15" x14ac:dyDescent="0.2">
      <c r="A42" s="70">
        <v>30</v>
      </c>
      <c r="B42" s="39" t="s">
        <v>41</v>
      </c>
      <c r="C42" s="76">
        <v>100</v>
      </c>
      <c r="D42" s="76">
        <v>95</v>
      </c>
      <c r="E42" s="76">
        <v>95</v>
      </c>
      <c r="F42" s="21">
        <f t="shared" si="3"/>
        <v>96.666666666666671</v>
      </c>
    </row>
    <row r="43" spans="1:6" ht="15" x14ac:dyDescent="0.2">
      <c r="A43" s="70">
        <v>31</v>
      </c>
      <c r="B43" s="39" t="s">
        <v>42</v>
      </c>
      <c r="C43" s="76">
        <v>350</v>
      </c>
      <c r="D43" s="76">
        <v>350</v>
      </c>
      <c r="E43" s="76">
        <v>350</v>
      </c>
      <c r="F43" s="21">
        <f t="shared" si="3"/>
        <v>350</v>
      </c>
    </row>
    <row r="44" spans="1:6" ht="15" x14ac:dyDescent="0.2">
      <c r="A44" s="70">
        <v>32</v>
      </c>
      <c r="B44" s="39" t="s">
        <v>43</v>
      </c>
      <c r="C44" s="76">
        <v>200</v>
      </c>
      <c r="D44" s="76">
        <v>200</v>
      </c>
      <c r="E44" s="76">
        <v>180</v>
      </c>
      <c r="F44" s="21">
        <f t="shared" si="3"/>
        <v>193.33333333333334</v>
      </c>
    </row>
    <row r="45" spans="1:6" ht="15" x14ac:dyDescent="0.2">
      <c r="A45" s="70">
        <v>33</v>
      </c>
      <c r="B45" s="39" t="s">
        <v>44</v>
      </c>
      <c r="C45" s="89">
        <v>80000</v>
      </c>
      <c r="D45" s="89">
        <v>80000</v>
      </c>
      <c r="E45" s="89">
        <v>80000</v>
      </c>
      <c r="F45" s="84">
        <f t="shared" si="3"/>
        <v>80000</v>
      </c>
    </row>
    <row r="47" spans="1:6" ht="15" x14ac:dyDescent="0.25">
      <c r="A47" s="68" t="s">
        <v>83</v>
      </c>
      <c r="B47" s="69"/>
      <c r="C47" s="10"/>
      <c r="D47" s="124" t="s">
        <v>91</v>
      </c>
      <c r="E47" s="124"/>
    </row>
    <row r="48" spans="1:6" ht="15" x14ac:dyDescent="0.2">
      <c r="B48" s="123"/>
      <c r="C48" s="123"/>
      <c r="E48" s="81"/>
    </row>
    <row r="49" spans="2:5" ht="15" x14ac:dyDescent="0.2">
      <c r="B49" s="123" t="s">
        <v>45</v>
      </c>
      <c r="C49" s="123"/>
      <c r="E49" s="11"/>
    </row>
    <row r="50" spans="2:5" ht="15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81"/>
    </row>
    <row r="52" spans="2:5" ht="15" x14ac:dyDescent="0.2">
      <c r="E52" s="81"/>
    </row>
    <row r="53" spans="2:5" ht="15" x14ac:dyDescent="0.2">
      <c r="E53" s="81"/>
    </row>
    <row r="55" spans="2:5" ht="15" x14ac:dyDescent="0.2">
      <c r="B55" s="130" t="s">
        <v>47</v>
      </c>
      <c r="C55" s="130"/>
      <c r="E55" s="13"/>
    </row>
    <row r="56" spans="2:5" ht="15" x14ac:dyDescent="0.2">
      <c r="B56" s="91" t="s">
        <v>49</v>
      </c>
      <c r="C56" s="91"/>
      <c r="E56" s="81"/>
    </row>
  </sheetData>
  <mergeCells count="19">
    <mergeCell ref="A1:F1"/>
    <mergeCell ref="A2:F2"/>
    <mergeCell ref="A3:F3"/>
    <mergeCell ref="A5:A6"/>
    <mergeCell ref="B5:B6"/>
    <mergeCell ref="C5:E5"/>
    <mergeCell ref="F5:F6"/>
    <mergeCell ref="B56:C56"/>
    <mergeCell ref="A7:E7"/>
    <mergeCell ref="A18:E18"/>
    <mergeCell ref="A27:E27"/>
    <mergeCell ref="A37:E37"/>
    <mergeCell ref="D47:E47"/>
    <mergeCell ref="B48:C48"/>
    <mergeCell ref="B49:C49"/>
    <mergeCell ref="B50:C50"/>
    <mergeCell ref="D50:E50"/>
    <mergeCell ref="B51:C51"/>
    <mergeCell ref="B55:C55"/>
  </mergeCells>
  <pageMargins left="0.55000000000000004" right="0.45" top="0.74803149606299213" bottom="0.74803149606299213" header="0.31496062992125984" footer="0.31496062992125984"/>
  <pageSetup paperSize="258" scale="9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25" workbookViewId="0">
      <selection activeCell="A7" sqref="A7:E7"/>
    </sheetView>
  </sheetViews>
  <sheetFormatPr defaultRowHeight="14.25" x14ac:dyDescent="0.2"/>
  <cols>
    <col min="1" max="1" width="9.140625" style="11"/>
    <col min="2" max="2" width="21.5703125" style="11" customWidth="1"/>
    <col min="3" max="3" width="17.5703125" style="12" customWidth="1"/>
    <col min="4" max="4" width="16.28515625" style="12" customWidth="1"/>
    <col min="5" max="5" width="15.5703125" style="12" customWidth="1"/>
    <col min="6" max="6" width="15.42578125" style="11" customWidth="1"/>
    <col min="7" max="16384" width="9.140625" style="11"/>
  </cols>
  <sheetData>
    <row r="1" spans="1:6" ht="18" x14ac:dyDescent="0.25">
      <c r="A1" s="93" t="s">
        <v>0</v>
      </c>
      <c r="B1" s="93"/>
      <c r="C1" s="93"/>
      <c r="D1" s="93"/>
      <c r="E1" s="93"/>
      <c r="F1" s="93"/>
    </row>
    <row r="2" spans="1:6" ht="15" x14ac:dyDescent="0.2">
      <c r="A2" s="95" t="s">
        <v>1</v>
      </c>
      <c r="B2" s="95"/>
      <c r="C2" s="95"/>
      <c r="D2" s="95"/>
      <c r="E2" s="95"/>
      <c r="F2" s="95"/>
    </row>
    <row r="3" spans="1:6" ht="15" x14ac:dyDescent="0.2">
      <c r="A3" s="95" t="s">
        <v>92</v>
      </c>
      <c r="B3" s="95"/>
      <c r="C3" s="95"/>
      <c r="D3" s="95"/>
      <c r="E3" s="95"/>
      <c r="F3" s="95"/>
    </row>
    <row r="4" spans="1:6" ht="15" x14ac:dyDescent="0.2">
      <c r="A4" s="86"/>
      <c r="B4" s="6"/>
      <c r="C4" s="8"/>
      <c r="D4" s="8"/>
      <c r="E4" s="8"/>
    </row>
    <row r="5" spans="1:6" ht="15" x14ac:dyDescent="0.2">
      <c r="A5" s="128" t="s">
        <v>2</v>
      </c>
      <c r="B5" s="128" t="s">
        <v>3</v>
      </c>
      <c r="C5" s="128" t="s">
        <v>4</v>
      </c>
      <c r="D5" s="128"/>
      <c r="E5" s="128"/>
      <c r="F5" s="127" t="s">
        <v>51</v>
      </c>
    </row>
    <row r="6" spans="1:6" ht="15" x14ac:dyDescent="0.2">
      <c r="A6" s="128"/>
      <c r="B6" s="128"/>
      <c r="C6" s="9" t="s">
        <v>5</v>
      </c>
      <c r="D6" s="9" t="s">
        <v>6</v>
      </c>
      <c r="E6" s="87" t="s">
        <v>7</v>
      </c>
      <c r="F6" s="127"/>
    </row>
    <row r="7" spans="1:6" ht="15" x14ac:dyDescent="0.2">
      <c r="A7" s="122" t="s">
        <v>8</v>
      </c>
      <c r="B7" s="122"/>
      <c r="C7" s="122"/>
      <c r="D7" s="122"/>
      <c r="E7" s="122"/>
      <c r="F7" s="17"/>
    </row>
    <row r="8" spans="1:6" ht="15" x14ac:dyDescent="0.2">
      <c r="A8" s="70">
        <v>1</v>
      </c>
      <c r="B8" s="39" t="s">
        <v>9</v>
      </c>
      <c r="C8" s="74">
        <v>35000</v>
      </c>
      <c r="D8" s="74">
        <v>35000</v>
      </c>
      <c r="E8" s="74">
        <v>25000</v>
      </c>
      <c r="F8" s="75">
        <f>SUM(C8:E8)/3</f>
        <v>31666.666666666668</v>
      </c>
    </row>
    <row r="9" spans="1:6" ht="15" x14ac:dyDescent="0.2">
      <c r="A9" s="70">
        <v>2</v>
      </c>
      <c r="B9" s="39" t="s">
        <v>10</v>
      </c>
      <c r="C9" s="74">
        <v>35000</v>
      </c>
      <c r="D9" s="74">
        <v>35000</v>
      </c>
      <c r="E9" s="74">
        <v>25000</v>
      </c>
      <c r="F9" s="75">
        <f t="shared" ref="F9:F16" si="0">SUM(C9:E9)/3</f>
        <v>31666.666666666668</v>
      </c>
    </row>
    <row r="10" spans="1:6" ht="15" x14ac:dyDescent="0.2">
      <c r="A10" s="70">
        <v>3</v>
      </c>
      <c r="B10" s="39" t="s">
        <v>11</v>
      </c>
      <c r="C10" s="74">
        <v>30000</v>
      </c>
      <c r="D10" s="74">
        <v>30000</v>
      </c>
      <c r="E10" s="74">
        <v>25000</v>
      </c>
      <c r="F10" s="75">
        <f t="shared" si="0"/>
        <v>28333.333333333332</v>
      </c>
    </row>
    <row r="11" spans="1:6" ht="15" x14ac:dyDescent="0.2">
      <c r="A11" s="70">
        <v>4</v>
      </c>
      <c r="B11" s="39" t="s">
        <v>12</v>
      </c>
      <c r="C11" s="74">
        <v>43000</v>
      </c>
      <c r="D11" s="74">
        <v>35000</v>
      </c>
      <c r="E11" s="74">
        <v>45000</v>
      </c>
      <c r="F11" s="75">
        <f t="shared" si="0"/>
        <v>41000</v>
      </c>
    </row>
    <row r="12" spans="1:6" ht="15" x14ac:dyDescent="0.2">
      <c r="A12" s="70">
        <v>5</v>
      </c>
      <c r="B12" s="39" t="s">
        <v>13</v>
      </c>
      <c r="C12" s="74">
        <v>55000</v>
      </c>
      <c r="D12" s="74">
        <v>50000</v>
      </c>
      <c r="E12" s="74">
        <v>55000</v>
      </c>
      <c r="F12" s="75">
        <f t="shared" si="0"/>
        <v>53333.333333333336</v>
      </c>
    </row>
    <row r="13" spans="1:6" ht="15" x14ac:dyDescent="0.2">
      <c r="A13" s="70">
        <v>6</v>
      </c>
      <c r="B13" s="39" t="s">
        <v>14</v>
      </c>
      <c r="C13" s="74">
        <v>40000</v>
      </c>
      <c r="D13" s="74">
        <v>30000</v>
      </c>
      <c r="E13" s="74">
        <v>45000</v>
      </c>
      <c r="F13" s="75">
        <f t="shared" si="0"/>
        <v>38333.333333333336</v>
      </c>
    </row>
    <row r="14" spans="1:6" ht="15" x14ac:dyDescent="0.2">
      <c r="A14" s="70">
        <v>7</v>
      </c>
      <c r="B14" s="39" t="s">
        <v>15</v>
      </c>
      <c r="C14" s="74">
        <v>70000</v>
      </c>
      <c r="D14" s="74">
        <v>70000</v>
      </c>
      <c r="E14" s="74">
        <v>60000</v>
      </c>
      <c r="F14" s="75">
        <f t="shared" si="0"/>
        <v>66666.666666666672</v>
      </c>
    </row>
    <row r="15" spans="1:6" ht="15" x14ac:dyDescent="0.2">
      <c r="A15" s="70">
        <v>8</v>
      </c>
      <c r="B15" s="39" t="s">
        <v>16</v>
      </c>
      <c r="C15" s="74">
        <v>45000</v>
      </c>
      <c r="D15" s="74">
        <v>50000</v>
      </c>
      <c r="E15" s="74">
        <v>25000</v>
      </c>
      <c r="F15" s="75">
        <f t="shared" si="0"/>
        <v>40000</v>
      </c>
    </row>
    <row r="16" spans="1:6" ht="15" x14ac:dyDescent="0.2">
      <c r="A16" s="70">
        <v>9</v>
      </c>
      <c r="B16" s="39" t="s">
        <v>17</v>
      </c>
      <c r="C16" s="74">
        <v>45000</v>
      </c>
      <c r="D16" s="74">
        <v>65000</v>
      </c>
      <c r="E16" s="74">
        <v>45000</v>
      </c>
      <c r="F16" s="75">
        <f t="shared" si="0"/>
        <v>51666.666666666664</v>
      </c>
    </row>
    <row r="17" spans="1:6" ht="15" x14ac:dyDescent="0.2">
      <c r="A17" s="70"/>
      <c r="B17" s="39"/>
      <c r="C17" s="76"/>
      <c r="D17" s="76"/>
      <c r="E17" s="76"/>
      <c r="F17" s="22"/>
    </row>
    <row r="18" spans="1:6" ht="15" x14ac:dyDescent="0.2">
      <c r="A18" s="129" t="s">
        <v>18</v>
      </c>
      <c r="B18" s="129"/>
      <c r="C18" s="129"/>
      <c r="D18" s="129"/>
      <c r="E18" s="129"/>
      <c r="F18" s="17"/>
    </row>
    <row r="19" spans="1:6" ht="15" x14ac:dyDescent="0.2">
      <c r="A19" s="70">
        <v>10</v>
      </c>
      <c r="B19" s="39" t="s">
        <v>19</v>
      </c>
      <c r="C19" s="74">
        <v>0</v>
      </c>
      <c r="D19" s="74">
        <v>70000</v>
      </c>
      <c r="E19" s="74">
        <v>85000</v>
      </c>
      <c r="F19" s="75">
        <f>SUM(C19:E19)/2</f>
        <v>77500</v>
      </c>
    </row>
    <row r="20" spans="1:6" ht="15" x14ac:dyDescent="0.2">
      <c r="A20" s="70">
        <v>11</v>
      </c>
      <c r="B20" s="39" t="s">
        <v>20</v>
      </c>
      <c r="C20" s="74">
        <v>28000</v>
      </c>
      <c r="D20" s="74">
        <v>30000</v>
      </c>
      <c r="E20" s="74">
        <v>20000</v>
      </c>
      <c r="F20" s="75">
        <f t="shared" ref="F20:F23" si="1">SUM(C20:E20)/3</f>
        <v>26000</v>
      </c>
    </row>
    <row r="21" spans="1:6" ht="15" x14ac:dyDescent="0.2">
      <c r="A21" s="70">
        <v>12</v>
      </c>
      <c r="B21" s="39" t="s">
        <v>21</v>
      </c>
      <c r="C21" s="74">
        <v>80000</v>
      </c>
      <c r="D21" s="74">
        <v>85000</v>
      </c>
      <c r="E21" s="74">
        <v>70000</v>
      </c>
      <c r="F21" s="75">
        <f t="shared" si="1"/>
        <v>78333.333333333328</v>
      </c>
    </row>
    <row r="22" spans="1:6" ht="15" x14ac:dyDescent="0.2">
      <c r="A22" s="70">
        <v>13</v>
      </c>
      <c r="B22" s="39" t="s">
        <v>22</v>
      </c>
      <c r="C22" s="74">
        <v>130000</v>
      </c>
      <c r="D22" s="74">
        <v>150000</v>
      </c>
      <c r="E22" s="74">
        <v>150000</v>
      </c>
      <c r="F22" s="78">
        <f t="shared" si="1"/>
        <v>143333.33333333334</v>
      </c>
    </row>
    <row r="23" spans="1:6" ht="15" x14ac:dyDescent="0.2">
      <c r="A23" s="70">
        <v>14</v>
      </c>
      <c r="B23" s="39" t="s">
        <v>23</v>
      </c>
      <c r="C23" s="74">
        <v>55000</v>
      </c>
      <c r="D23" s="74">
        <v>70000</v>
      </c>
      <c r="E23" s="74">
        <v>50000</v>
      </c>
      <c r="F23" s="75">
        <f t="shared" si="1"/>
        <v>58333.333333333336</v>
      </c>
    </row>
    <row r="24" spans="1:6" ht="15" x14ac:dyDescent="0.2">
      <c r="A24" s="70">
        <v>15</v>
      </c>
      <c r="B24" s="39" t="s">
        <v>24</v>
      </c>
      <c r="C24" s="74">
        <v>65000</v>
      </c>
      <c r="D24" s="74">
        <v>75000</v>
      </c>
      <c r="E24" s="74">
        <v>60000</v>
      </c>
      <c r="F24" s="75">
        <f>SUM(C24:E24)/3</f>
        <v>66666.666666666672</v>
      </c>
    </row>
    <row r="25" spans="1:6" ht="15" x14ac:dyDescent="0.2">
      <c r="A25" s="70">
        <v>16</v>
      </c>
      <c r="B25" s="39" t="s">
        <v>25</v>
      </c>
      <c r="C25" s="74">
        <v>85000</v>
      </c>
      <c r="D25" s="74">
        <v>85000</v>
      </c>
      <c r="E25" s="74">
        <v>85000</v>
      </c>
      <c r="F25" s="75">
        <f>SUM(C25:E25)/3</f>
        <v>85000</v>
      </c>
    </row>
    <row r="26" spans="1:6" ht="15" x14ac:dyDescent="0.2">
      <c r="A26" s="70"/>
      <c r="B26" s="39"/>
      <c r="C26" s="76"/>
      <c r="D26" s="76"/>
      <c r="E26" s="76"/>
      <c r="F26" s="19"/>
    </row>
    <row r="27" spans="1:6" ht="15" x14ac:dyDescent="0.2">
      <c r="A27" s="129" t="s">
        <v>26</v>
      </c>
      <c r="B27" s="129"/>
      <c r="C27" s="129"/>
      <c r="D27" s="129"/>
      <c r="E27" s="129"/>
      <c r="F27" s="17"/>
    </row>
    <row r="28" spans="1:6" ht="15" x14ac:dyDescent="0.2">
      <c r="A28" s="70">
        <v>17</v>
      </c>
      <c r="B28" s="39" t="s">
        <v>27</v>
      </c>
      <c r="C28" s="74">
        <v>73000</v>
      </c>
      <c r="D28" s="74">
        <v>85000</v>
      </c>
      <c r="E28" s="74">
        <v>65000</v>
      </c>
      <c r="F28" s="75">
        <f>SUM(C28:E28)/3</f>
        <v>74333.333333333328</v>
      </c>
    </row>
    <row r="29" spans="1:6" ht="15" x14ac:dyDescent="0.2">
      <c r="A29" s="70">
        <v>18</v>
      </c>
      <c r="B29" s="39" t="s">
        <v>28</v>
      </c>
      <c r="C29" s="74">
        <v>65000</v>
      </c>
      <c r="D29" s="74">
        <v>65000</v>
      </c>
      <c r="E29" s="74">
        <v>65000</v>
      </c>
      <c r="F29" s="75">
        <f t="shared" ref="F29:F36" si="2">SUM(C29:E29)/3</f>
        <v>65000</v>
      </c>
    </row>
    <row r="30" spans="1:6" ht="15" x14ac:dyDescent="0.2">
      <c r="A30" s="70">
        <v>19</v>
      </c>
      <c r="B30" s="39" t="s">
        <v>29</v>
      </c>
      <c r="C30" s="74">
        <v>50000</v>
      </c>
      <c r="D30" s="74">
        <v>50000</v>
      </c>
      <c r="E30" s="74">
        <v>50000</v>
      </c>
      <c r="F30" s="75">
        <f t="shared" si="2"/>
        <v>50000</v>
      </c>
    </row>
    <row r="31" spans="1:6" ht="15" x14ac:dyDescent="0.2">
      <c r="A31" s="70">
        <v>20</v>
      </c>
      <c r="B31" s="39" t="s">
        <v>30</v>
      </c>
      <c r="C31" s="74">
        <v>45000</v>
      </c>
      <c r="D31" s="74">
        <v>50000</v>
      </c>
      <c r="E31" s="74">
        <v>48000</v>
      </c>
      <c r="F31" s="75">
        <f t="shared" si="2"/>
        <v>47666.666666666664</v>
      </c>
    </row>
    <row r="32" spans="1:6" ht="15" x14ac:dyDescent="0.2">
      <c r="A32" s="70">
        <v>21</v>
      </c>
      <c r="B32" s="39" t="s">
        <v>31</v>
      </c>
      <c r="C32" s="74">
        <v>50000</v>
      </c>
      <c r="D32" s="74">
        <v>50000</v>
      </c>
      <c r="E32" s="74">
        <v>48000</v>
      </c>
      <c r="F32" s="75">
        <f>SUM(C32:E32)/2</f>
        <v>74000</v>
      </c>
    </row>
    <row r="33" spans="1:6" ht="15" x14ac:dyDescent="0.2">
      <c r="A33" s="70">
        <v>22</v>
      </c>
      <c r="B33" s="39" t="s">
        <v>32</v>
      </c>
      <c r="C33" s="74">
        <v>22000</v>
      </c>
      <c r="D33" s="74">
        <v>25000</v>
      </c>
      <c r="E33" s="74">
        <v>22000</v>
      </c>
      <c r="F33" s="75">
        <f t="shared" si="2"/>
        <v>23000</v>
      </c>
    </row>
    <row r="34" spans="1:6" ht="15" x14ac:dyDescent="0.2">
      <c r="A34" s="70">
        <v>23</v>
      </c>
      <c r="B34" s="39" t="s">
        <v>33</v>
      </c>
      <c r="C34" s="74">
        <v>35000</v>
      </c>
      <c r="D34" s="74">
        <v>38000</v>
      </c>
      <c r="E34" s="74">
        <v>35000</v>
      </c>
      <c r="F34" s="75">
        <f t="shared" si="2"/>
        <v>36000</v>
      </c>
    </row>
    <row r="35" spans="1:6" ht="15" x14ac:dyDescent="0.2">
      <c r="A35" s="70">
        <v>24</v>
      </c>
      <c r="B35" s="39" t="s">
        <v>34</v>
      </c>
      <c r="C35" s="74">
        <v>35000</v>
      </c>
      <c r="D35" s="74">
        <v>35000</v>
      </c>
      <c r="E35" s="74">
        <v>33000</v>
      </c>
      <c r="F35" s="75">
        <f t="shared" si="2"/>
        <v>34333.333333333336</v>
      </c>
    </row>
    <row r="36" spans="1:6" ht="15" x14ac:dyDescent="0.2">
      <c r="A36" s="70">
        <v>25</v>
      </c>
      <c r="B36" s="39" t="s">
        <v>35</v>
      </c>
      <c r="C36" s="79">
        <v>25000</v>
      </c>
      <c r="D36" s="74">
        <v>22000</v>
      </c>
      <c r="E36" s="74">
        <v>22000</v>
      </c>
      <c r="F36" s="75">
        <f t="shared" si="2"/>
        <v>23000</v>
      </c>
    </row>
    <row r="37" spans="1:6" ht="15" x14ac:dyDescent="0.2">
      <c r="A37" s="129" t="s">
        <v>36</v>
      </c>
      <c r="B37" s="129"/>
      <c r="C37" s="129"/>
      <c r="D37" s="129"/>
      <c r="E37" s="129"/>
      <c r="F37" s="17"/>
    </row>
    <row r="38" spans="1:6" ht="15" x14ac:dyDescent="0.2">
      <c r="A38" s="70">
        <v>26</v>
      </c>
      <c r="B38" s="39" t="s">
        <v>37</v>
      </c>
      <c r="C38" s="74">
        <v>60000</v>
      </c>
      <c r="D38" s="74">
        <v>50000</v>
      </c>
      <c r="E38" s="74">
        <v>50000</v>
      </c>
      <c r="F38" s="75">
        <f t="shared" ref="F38:F45" si="3">SUM(C38:E38)/3</f>
        <v>53333.333333333336</v>
      </c>
    </row>
    <row r="39" spans="1:6" ht="15" x14ac:dyDescent="0.2">
      <c r="A39" s="70">
        <v>27</v>
      </c>
      <c r="B39" s="39" t="s">
        <v>38</v>
      </c>
      <c r="C39" s="74">
        <v>200000</v>
      </c>
      <c r="D39" s="74">
        <v>200000</v>
      </c>
      <c r="E39" s="74">
        <v>230000</v>
      </c>
      <c r="F39" s="75">
        <f t="shared" si="3"/>
        <v>210000</v>
      </c>
    </row>
    <row r="40" spans="1:6" ht="15" x14ac:dyDescent="0.2">
      <c r="A40" s="70">
        <v>28</v>
      </c>
      <c r="B40" s="39" t="s">
        <v>39</v>
      </c>
      <c r="C40" s="74">
        <v>80000</v>
      </c>
      <c r="D40" s="74">
        <v>85000</v>
      </c>
      <c r="E40" s="74">
        <v>100000</v>
      </c>
      <c r="F40" s="75">
        <f t="shared" si="3"/>
        <v>88333.333333333328</v>
      </c>
    </row>
    <row r="41" spans="1:6" ht="15" x14ac:dyDescent="0.2">
      <c r="A41" s="70">
        <v>29</v>
      </c>
      <c r="B41" s="39" t="s">
        <v>40</v>
      </c>
      <c r="C41" s="74">
        <v>100000</v>
      </c>
      <c r="D41" s="74">
        <v>100000</v>
      </c>
      <c r="E41" s="74">
        <v>0</v>
      </c>
      <c r="F41" s="75">
        <f>SUM(C41:E41)/2</f>
        <v>100000</v>
      </c>
    </row>
    <row r="42" spans="1:6" ht="15" x14ac:dyDescent="0.2">
      <c r="A42" s="70">
        <v>30</v>
      </c>
      <c r="B42" s="39" t="s">
        <v>41</v>
      </c>
      <c r="C42" s="74">
        <v>100000</v>
      </c>
      <c r="D42" s="74">
        <v>95000</v>
      </c>
      <c r="E42" s="74">
        <v>100000</v>
      </c>
      <c r="F42" s="75">
        <f t="shared" si="3"/>
        <v>98333.333333333328</v>
      </c>
    </row>
    <row r="43" spans="1:6" ht="15" x14ac:dyDescent="0.2">
      <c r="A43" s="70">
        <v>31</v>
      </c>
      <c r="B43" s="39" t="s">
        <v>42</v>
      </c>
      <c r="C43" s="74">
        <v>350000</v>
      </c>
      <c r="D43" s="74">
        <v>350000</v>
      </c>
      <c r="E43" s="74">
        <v>280000</v>
      </c>
      <c r="F43" s="75">
        <f t="shared" si="3"/>
        <v>326666.66666666669</v>
      </c>
    </row>
    <row r="44" spans="1:6" ht="15" x14ac:dyDescent="0.2">
      <c r="A44" s="70">
        <v>32</v>
      </c>
      <c r="B44" s="39" t="s">
        <v>43</v>
      </c>
      <c r="C44" s="74">
        <v>200000</v>
      </c>
      <c r="D44" s="74">
        <v>200000</v>
      </c>
      <c r="E44" s="74">
        <v>130000</v>
      </c>
      <c r="F44" s="75">
        <f t="shared" si="3"/>
        <v>176666.66666666666</v>
      </c>
    </row>
    <row r="45" spans="1:6" ht="15" x14ac:dyDescent="0.2">
      <c r="A45" s="70">
        <v>33</v>
      </c>
      <c r="B45" s="39" t="s">
        <v>44</v>
      </c>
      <c r="C45" s="74">
        <v>80000</v>
      </c>
      <c r="D45" s="74">
        <v>80000</v>
      </c>
      <c r="E45" s="74">
        <v>75000</v>
      </c>
      <c r="F45" s="75">
        <f t="shared" si="3"/>
        <v>78333.333333333328</v>
      </c>
    </row>
    <row r="47" spans="1:6" ht="15" x14ac:dyDescent="0.25">
      <c r="A47" s="68" t="s">
        <v>83</v>
      </c>
      <c r="B47" s="69"/>
      <c r="C47" s="10"/>
      <c r="D47" s="124" t="s">
        <v>93</v>
      </c>
      <c r="E47" s="124"/>
    </row>
    <row r="48" spans="1:6" ht="15" x14ac:dyDescent="0.2">
      <c r="B48" s="123"/>
      <c r="C48" s="123"/>
      <c r="E48" s="88"/>
    </row>
    <row r="49" spans="2:5" ht="15" x14ac:dyDescent="0.2">
      <c r="B49" s="123" t="s">
        <v>45</v>
      </c>
      <c r="C49" s="123"/>
      <c r="E49" s="11"/>
    </row>
    <row r="50" spans="2:5" ht="15" x14ac:dyDescent="0.2">
      <c r="B50" s="125" t="s">
        <v>46</v>
      </c>
      <c r="C50" s="125"/>
      <c r="D50" s="124" t="s">
        <v>48</v>
      </c>
      <c r="E50" s="124"/>
    </row>
    <row r="51" spans="2:5" ht="15" x14ac:dyDescent="0.2">
      <c r="B51" s="123"/>
      <c r="C51" s="123"/>
      <c r="E51" s="88"/>
    </row>
    <row r="52" spans="2:5" ht="15" x14ac:dyDescent="0.2">
      <c r="E52" s="88"/>
    </row>
    <row r="53" spans="2:5" ht="15" x14ac:dyDescent="0.2">
      <c r="E53" s="88"/>
    </row>
    <row r="55" spans="2:5" ht="15" x14ac:dyDescent="0.2">
      <c r="B55" s="130" t="s">
        <v>47</v>
      </c>
      <c r="C55" s="130"/>
      <c r="E55" s="13"/>
    </row>
    <row r="56" spans="2:5" ht="15" x14ac:dyDescent="0.2">
      <c r="B56" s="91" t="s">
        <v>49</v>
      </c>
      <c r="C56" s="91"/>
      <c r="E56" s="88"/>
    </row>
  </sheetData>
  <mergeCells count="19">
    <mergeCell ref="B56:C56"/>
    <mergeCell ref="A7:E7"/>
    <mergeCell ref="A18:E18"/>
    <mergeCell ref="A27:E27"/>
    <mergeCell ref="A37:E37"/>
    <mergeCell ref="D47:E47"/>
    <mergeCell ref="B48:C48"/>
    <mergeCell ref="B49:C49"/>
    <mergeCell ref="B50:C50"/>
    <mergeCell ref="D50:E50"/>
    <mergeCell ref="B51:C51"/>
    <mergeCell ref="B55:C55"/>
    <mergeCell ref="A1:F1"/>
    <mergeCell ref="A2:F2"/>
    <mergeCell ref="A3:F3"/>
    <mergeCell ref="A5:A6"/>
    <mergeCell ref="B5:B6"/>
    <mergeCell ref="C5:E5"/>
    <mergeCell ref="F5:F6"/>
  </mergeCells>
  <pageMargins left="0.42" right="0.28999999999999998" top="0.74803149606299213" bottom="0.74803149606299213" header="0.31496062992125984" footer="0.31496062992125984"/>
  <pageSetup paperSize="1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Januari</vt:lpstr>
      <vt:lpstr>Mei</vt:lpstr>
      <vt:lpstr>Juni</vt:lpstr>
      <vt:lpstr>Juli</vt:lpstr>
      <vt:lpstr>Agustus</vt:lpstr>
      <vt:lpstr>September</vt:lpstr>
      <vt:lpstr>Oktober</vt:lpstr>
      <vt:lpstr>November</vt:lpstr>
      <vt:lpstr>Desember</vt:lpstr>
      <vt:lpstr>Juni!Print_Area</vt:lpstr>
      <vt:lpstr>Mei!Print_Area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P2HP</dc:creator>
  <cp:lastModifiedBy>X552L</cp:lastModifiedBy>
  <cp:lastPrinted>2025-05-15T02:18:30Z</cp:lastPrinted>
  <dcterms:created xsi:type="dcterms:W3CDTF">2024-05-29T02:32:42Z</dcterms:created>
  <dcterms:modified xsi:type="dcterms:W3CDTF">2025-05-16T01:27:46Z</dcterms:modified>
</cp:coreProperties>
</file>